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Francisca\Documents\Guacolda\Planillas aseguramiento de calidad SMA\QA-QC GUACOLDA\QA-QC GUA 5\Gases\Error Linealidad\"/>
    </mc:Choice>
  </mc:AlternateContent>
  <bookViews>
    <workbookView xWindow="0" yWindow="0" windowWidth="23040" windowHeight="9096" activeTab="3"/>
  </bookViews>
  <sheets>
    <sheet name="SO2" sheetId="1" r:id="rId1"/>
    <sheet name="NOX" sheetId="21" r:id="rId2"/>
    <sheet name="CO2" sheetId="22" r:id="rId3"/>
    <sheet name="O2" sheetId="2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8" i="22" l="1"/>
  <c r="AJ17" i="22"/>
  <c r="AJ16" i="22"/>
  <c r="Y18" i="22"/>
  <c r="Y17" i="22"/>
  <c r="Y16" i="22"/>
  <c r="N18" i="22"/>
  <c r="N17" i="22"/>
  <c r="N16" i="22"/>
  <c r="N18" i="23"/>
  <c r="N17" i="23"/>
  <c r="N16" i="23"/>
  <c r="Y18" i="23"/>
  <c r="Y17" i="23"/>
  <c r="Y16" i="23"/>
  <c r="AJ18" i="23"/>
  <c r="AJ17" i="23"/>
  <c r="AJ16" i="23"/>
  <c r="AJ18" i="1"/>
  <c r="AJ17" i="1"/>
  <c r="AJ16" i="1"/>
  <c r="Y18" i="1"/>
  <c r="Y17" i="1"/>
  <c r="Y16" i="1"/>
  <c r="O17" i="1"/>
  <c r="O18" i="1"/>
  <c r="O16" i="1"/>
  <c r="N18" i="1"/>
  <c r="N17" i="1"/>
  <c r="N16" i="1"/>
  <c r="AJ18" i="21"/>
  <c r="AJ17" i="21"/>
  <c r="AJ16" i="21"/>
  <c r="Y18" i="21"/>
  <c r="Y17" i="21"/>
  <c r="Y16" i="21"/>
  <c r="N16" i="21"/>
  <c r="N17" i="21"/>
  <c r="N18" i="21"/>
  <c r="H18" i="21"/>
  <c r="H17" i="21"/>
  <c r="H16" i="21"/>
  <c r="O27" i="23"/>
  <c r="O26" i="23"/>
  <c r="O25" i="23"/>
  <c r="O24" i="23"/>
  <c r="O23" i="23"/>
  <c r="O22" i="23"/>
  <c r="O21" i="23"/>
  <c r="O20" i="23"/>
  <c r="O19" i="23"/>
  <c r="O18" i="23"/>
  <c r="O17" i="23"/>
  <c r="O16" i="23"/>
  <c r="AK27" i="23"/>
  <c r="AK26" i="23"/>
  <c r="AK25" i="23"/>
  <c r="AK24" i="23"/>
  <c r="AK23" i="23"/>
  <c r="AK22" i="23"/>
  <c r="AK21" i="23"/>
  <c r="AK20" i="23"/>
  <c r="AK19" i="23"/>
  <c r="AK18" i="23"/>
  <c r="AK17" i="23"/>
  <c r="AK16" i="23"/>
  <c r="Z27" i="23"/>
  <c r="Z26" i="23"/>
  <c r="Z25" i="23"/>
  <c r="Z24" i="23"/>
  <c r="Z23" i="23"/>
  <c r="Z22" i="23"/>
  <c r="Z21" i="23"/>
  <c r="Z20" i="23"/>
  <c r="Z19" i="23"/>
  <c r="Z18" i="23"/>
  <c r="Z17" i="23"/>
  <c r="Z16" i="23"/>
  <c r="AK27" i="22"/>
  <c r="AK26" i="22"/>
  <c r="AK25" i="22"/>
  <c r="AK24" i="22"/>
  <c r="AK23" i="22"/>
  <c r="AK22" i="22"/>
  <c r="AK21" i="22"/>
  <c r="AK20" i="22"/>
  <c r="AK19" i="22"/>
  <c r="AK18" i="22"/>
  <c r="AK17" i="22"/>
  <c r="AK16" i="22"/>
  <c r="Z27" i="22"/>
  <c r="Z26" i="22"/>
  <c r="Z25" i="22"/>
  <c r="Z24" i="22"/>
  <c r="Z23" i="22"/>
  <c r="Z22" i="22"/>
  <c r="Z21" i="22"/>
  <c r="Z20" i="22"/>
  <c r="Z19" i="22"/>
  <c r="Z18" i="22"/>
  <c r="Z17" i="22"/>
  <c r="Z16" i="22"/>
  <c r="O27" i="22"/>
  <c r="O26" i="22"/>
  <c r="O25" i="22"/>
  <c r="O24" i="22"/>
  <c r="O23" i="22"/>
  <c r="O22" i="22"/>
  <c r="O21" i="22"/>
  <c r="O20" i="22"/>
  <c r="O19" i="22"/>
  <c r="O18" i="22"/>
  <c r="O17" i="22"/>
  <c r="O16" i="22"/>
  <c r="O27" i="21"/>
  <c r="O26" i="21"/>
  <c r="O25" i="21"/>
  <c r="O24" i="21"/>
  <c r="O23" i="21"/>
  <c r="O22" i="21"/>
  <c r="O21" i="21"/>
  <c r="O20" i="21"/>
  <c r="O19" i="21"/>
  <c r="O18" i="21"/>
  <c r="O17" i="21"/>
  <c r="O16" i="21"/>
  <c r="Z27" i="21"/>
  <c r="Z26" i="21"/>
  <c r="Z25" i="21"/>
  <c r="Z24" i="21"/>
  <c r="Z23" i="21"/>
  <c r="Z22" i="21"/>
  <c r="Z21" i="21"/>
  <c r="Z20" i="21"/>
  <c r="Z19" i="21"/>
  <c r="Z18" i="21"/>
  <c r="Z17" i="21"/>
  <c r="Z16" i="21"/>
  <c r="AK27" i="21"/>
  <c r="AK26" i="21"/>
  <c r="AK25" i="21"/>
  <c r="AK24" i="21"/>
  <c r="AK23" i="21"/>
  <c r="AK22" i="21"/>
  <c r="AK21" i="21"/>
  <c r="AK20" i="21"/>
  <c r="AK19" i="21"/>
  <c r="AK18" i="21"/>
  <c r="AK17" i="21"/>
  <c r="AK16" i="21"/>
  <c r="O20" i="1"/>
  <c r="O21" i="1"/>
  <c r="O19" i="1"/>
  <c r="O27" i="1"/>
  <c r="O26" i="1"/>
  <c r="O25" i="1"/>
  <c r="O24" i="1"/>
  <c r="O23" i="1"/>
  <c r="O22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Z27" i="1"/>
  <c r="Z26" i="1"/>
  <c r="Z25" i="1"/>
  <c r="Z24" i="1"/>
  <c r="Z23" i="1"/>
  <c r="Z22" i="1"/>
  <c r="Z21" i="1"/>
  <c r="Z20" i="1"/>
  <c r="Z19" i="1"/>
  <c r="Z18" i="1"/>
  <c r="Z17" i="1"/>
  <c r="Z16" i="1"/>
  <c r="AJ25" i="21" l="1"/>
  <c r="AJ22" i="21"/>
  <c r="AJ23" i="21"/>
  <c r="AJ24" i="21"/>
  <c r="AJ26" i="21"/>
  <c r="AJ27" i="21"/>
  <c r="Y25" i="21"/>
  <c r="Y26" i="21"/>
  <c r="Y27" i="21"/>
  <c r="N25" i="21"/>
  <c r="N26" i="21"/>
  <c r="N27" i="21"/>
  <c r="AJ25" i="1"/>
  <c r="AJ26" i="1"/>
  <c r="AJ27" i="1"/>
  <c r="Y25" i="1"/>
  <c r="Y26" i="1"/>
  <c r="Y27" i="1"/>
  <c r="N25" i="1"/>
  <c r="N26" i="1"/>
  <c r="N27" i="1"/>
  <c r="AJ25" i="22"/>
  <c r="AJ22" i="22"/>
  <c r="AJ23" i="22"/>
  <c r="AJ24" i="22"/>
  <c r="AJ26" i="22"/>
  <c r="AJ27" i="22"/>
  <c r="Y25" i="22"/>
  <c r="Y26" i="22"/>
  <c r="Y27" i="22"/>
  <c r="N25" i="22"/>
  <c r="N26" i="22"/>
  <c r="N27" i="22"/>
  <c r="AJ25" i="23"/>
  <c r="AJ26" i="23"/>
  <c r="AJ27" i="23"/>
  <c r="Y25" i="23"/>
  <c r="Y26" i="23"/>
  <c r="Y27" i="23"/>
  <c r="N25" i="23"/>
  <c r="N26" i="23"/>
  <c r="N27" i="23"/>
  <c r="N19" i="23"/>
  <c r="Y19" i="22"/>
  <c r="AJ19" i="21"/>
  <c r="Y19" i="21"/>
  <c r="N19" i="21"/>
  <c r="Y19" i="1"/>
  <c r="N19" i="1"/>
  <c r="AJ20" i="23" l="1"/>
  <c r="AJ21" i="23"/>
  <c r="AJ19" i="23"/>
  <c r="Y20" i="23"/>
  <c r="Y21" i="23"/>
  <c r="Y19" i="23"/>
  <c r="N20" i="23"/>
  <c r="N21" i="23"/>
  <c r="AJ20" i="22"/>
  <c r="AJ21" i="22"/>
  <c r="AJ19" i="22"/>
  <c r="Y20" i="22"/>
  <c r="Y21" i="22"/>
  <c r="N20" i="22"/>
  <c r="N21" i="22"/>
  <c r="N19" i="22"/>
  <c r="AJ20" i="21"/>
  <c r="AJ21" i="21"/>
  <c r="Y20" i="21"/>
  <c r="Y21" i="21"/>
  <c r="N20" i="21"/>
  <c r="N21" i="21"/>
  <c r="AJ20" i="1"/>
  <c r="AJ21" i="1"/>
  <c r="AJ19" i="1"/>
  <c r="Y20" i="1"/>
  <c r="Y21" i="1"/>
  <c r="N20" i="1"/>
  <c r="N21" i="1"/>
</calcChain>
</file>

<file path=xl/sharedStrings.xml><?xml version="1.0" encoding="utf-8"?>
<sst xmlns="http://schemas.openxmlformats.org/spreadsheetml/2006/main" count="343" uniqueCount="67">
  <si>
    <t>N°</t>
  </si>
  <si>
    <t xml:space="preserve">Fecha </t>
  </si>
  <si>
    <t>Concentración Gas Nivel Bajo (ppm)</t>
  </si>
  <si>
    <t>Concentración Gas Nivel Medio (ppm)</t>
  </si>
  <si>
    <t>Nivel Cero</t>
  </si>
  <si>
    <t>Fecha Vencimiento</t>
  </si>
  <si>
    <t>Hora de registro de lectura analizador</t>
  </si>
  <si>
    <t>Valor de lectura registrado</t>
  </si>
  <si>
    <t>Diferencia</t>
  </si>
  <si>
    <t>Escala del analizador</t>
  </si>
  <si>
    <t>N° Cilindro</t>
  </si>
  <si>
    <t>Resultados % EL</t>
  </si>
  <si>
    <t>Nivel Medio</t>
  </si>
  <si>
    <t>Nivel Alto</t>
  </si>
  <si>
    <t>Concentración Gas Nivel Alto (ppm)</t>
  </si>
  <si>
    <t>% Incert</t>
  </si>
  <si>
    <r>
      <t>% EL                             (</t>
    </r>
    <r>
      <rPr>
        <b/>
        <sz val="8"/>
        <color theme="1"/>
        <rFont val="Calibri"/>
        <family val="2"/>
      </rPr>
      <t xml:space="preserve">≤ 5 % o                   ≤ 5 ppm) </t>
    </r>
  </si>
  <si>
    <r>
      <t>% EL                              (</t>
    </r>
    <r>
      <rPr>
        <b/>
        <sz val="8"/>
        <color theme="1"/>
        <rFont val="Calibri"/>
        <family val="2"/>
      </rPr>
      <t xml:space="preserve">≤ 5% o                   ≤ 5 ppm) </t>
    </r>
  </si>
  <si>
    <r>
      <t>% EL                             (</t>
    </r>
    <r>
      <rPr>
        <b/>
        <sz val="8"/>
        <color theme="1"/>
        <rFont val="Calibri"/>
        <family val="2"/>
      </rPr>
      <t xml:space="preserve">≤ 5% o                   ≤ 5 ppm) </t>
    </r>
  </si>
  <si>
    <t>N° Resolución</t>
  </si>
  <si>
    <t>Características del Gas Patrón</t>
  </si>
  <si>
    <t>Hora inicio inyección gas patrón</t>
  </si>
  <si>
    <t>Porcentaje                   (80 - 100%)</t>
  </si>
  <si>
    <t>Porcentaje                   (20 - 30 %)</t>
  </si>
  <si>
    <t>Porcentaje                   (50 - 60%)</t>
  </si>
  <si>
    <r>
      <t>RESULTADOS  PRUEBAS TRIMESTRAL DE ERROR DE LINEALIDAD (EL) - SO</t>
    </r>
    <r>
      <rPr>
        <b/>
        <sz val="8"/>
        <color theme="1"/>
        <rFont val="Calibri"/>
        <family val="2"/>
        <scheme val="minor"/>
      </rPr>
      <t>2</t>
    </r>
  </si>
  <si>
    <r>
      <t>% EL                             (</t>
    </r>
    <r>
      <rPr>
        <b/>
        <sz val="8"/>
        <color theme="1"/>
        <rFont val="Calibri"/>
        <family val="2"/>
      </rPr>
      <t xml:space="preserve">≤ 5 % o                   ≤ 0,5 %) </t>
    </r>
  </si>
  <si>
    <t>Fecha:</t>
  </si>
  <si>
    <t>Antecedentes Generales</t>
  </si>
  <si>
    <t>Nombre de la UGE</t>
  </si>
  <si>
    <t>Nombre de la Central</t>
  </si>
  <si>
    <t>Año</t>
  </si>
  <si>
    <t>PRUEBAS DE ASEGURAMIENTO DE CALIDAD CEMS GASES</t>
  </si>
  <si>
    <t>ESULTADOS  PRUEBAS TRIMESTRAL DE ERROR DE LINEALIDAD (EL) - NOx</t>
  </si>
  <si>
    <t>ESULTADOS  PRUEBAS TRIMESTRAL DE ERROR DE LINEALIDAD (EL) - CO2</t>
  </si>
  <si>
    <t>ESULTADOS  PRUEBAS TRIMESTRAL DE ERROR DE LINEALIDAD (EL) - O2</t>
  </si>
  <si>
    <t>Fecha Última Validación</t>
  </si>
  <si>
    <t>GUACOLDA</t>
  </si>
  <si>
    <t>CC450350</t>
  </si>
  <si>
    <t>UNIDAD 5</t>
  </si>
  <si>
    <t>CC487751</t>
  </si>
  <si>
    <t>CC487596</t>
  </si>
  <si>
    <t>CC495028</t>
  </si>
  <si>
    <t>CC487548</t>
  </si>
  <si>
    <t>CC494998</t>
  </si>
  <si>
    <t>CC489807</t>
  </si>
  <si>
    <t>CC488875</t>
  </si>
  <si>
    <t>CC488893</t>
  </si>
  <si>
    <t>CC488913</t>
  </si>
  <si>
    <t xml:space="preserve"> CC488899</t>
  </si>
  <si>
    <t>CC489803</t>
  </si>
  <si>
    <t>CC489811</t>
  </si>
  <si>
    <t>P208020A</t>
  </si>
  <si>
    <t>CC498258</t>
  </si>
  <si>
    <t>CC488903</t>
  </si>
  <si>
    <t>CC494928</t>
  </si>
  <si>
    <t>CC488904</t>
  </si>
  <si>
    <t>CC488905</t>
  </si>
  <si>
    <t>1,30</t>
  </si>
  <si>
    <t>CC487658</t>
  </si>
  <si>
    <t>CC488901</t>
  </si>
  <si>
    <t>CC488899</t>
  </si>
  <si>
    <t>LC091</t>
  </si>
  <si>
    <t>LC090</t>
  </si>
  <si>
    <t>En Proceso</t>
  </si>
  <si>
    <t>Encargado: Laura Araya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</si>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</sst>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3" borderId="1" xfId="0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5" borderId="0" xfId="0" applyFont="1" applyFill="1"/>
    <xf numFmtId="0" fontId="2" fillId="5" borderId="0" xfId="0" applyFont="1" applyFill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0" fillId="0" borderId="1" xfId="0" applyBorder="1" applyAlignment="1"/>
    <xf numFmtId="14" fontId="2" fillId="4" borderId="7" xfId="0" applyNumberFormat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29" xfId="0" applyNumberFormat="1" applyFont="1" applyBorder="1" applyAlignment="1">
      <alignment horizontal="center"/>
    </xf>
    <xf numFmtId="14" fontId="2" fillId="4" borderId="32" xfId="0" applyNumberFormat="1" applyFont="1" applyFill="1" applyBorder="1" applyAlignment="1">
      <alignment horizontal="center"/>
    </xf>
    <xf numFmtId="20" fontId="1" fillId="0" borderId="13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4" fontId="2" fillId="4" borderId="23" xfId="0" applyNumberFormat="1" applyFont="1" applyFill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20" fontId="2" fillId="0" borderId="32" xfId="0" applyNumberFormat="1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20" fontId="2" fillId="0" borderId="15" xfId="0" applyNumberFormat="1" applyFont="1" applyBorder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9" fillId="0" borderId="38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71439</xdr:colOff>
      <xdr:row>0</xdr:row>
      <xdr:rowOff>162719</xdr:rowOff>
    </xdr:from>
    <xdr:to>
      <xdr:col>12</xdr:col>
      <xdr:colOff>58739</xdr:colOff>
      <xdr:row>4</xdr:row>
      <xdr:rowOff>19209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14" y="162719"/>
          <a:ext cx="2622550" cy="6184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71439</xdr:colOff>
      <xdr:row>0</xdr:row>
      <xdr:rowOff>162719</xdr:rowOff>
    </xdr:from>
    <xdr:to>
      <xdr:col>12</xdr:col>
      <xdr:colOff>58739</xdr:colOff>
      <xdr:row>4</xdr:row>
      <xdr:rowOff>19209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9639" y="162719"/>
          <a:ext cx="2641600" cy="612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71439</xdr:colOff>
      <xdr:row>0</xdr:row>
      <xdr:rowOff>162719</xdr:rowOff>
    </xdr:from>
    <xdr:to>
      <xdr:col>12</xdr:col>
      <xdr:colOff>58739</xdr:colOff>
      <xdr:row>4</xdr:row>
      <xdr:rowOff>19209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9639" y="162719"/>
          <a:ext cx="2641600" cy="612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71439</xdr:colOff>
      <xdr:row>0</xdr:row>
      <xdr:rowOff>162719</xdr:rowOff>
    </xdr:from>
    <xdr:to>
      <xdr:col>12</xdr:col>
      <xdr:colOff>58739</xdr:colOff>
      <xdr:row>4</xdr:row>
      <xdr:rowOff>19209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9639" y="162719"/>
          <a:ext cx="2641600" cy="612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K45"/>
  <sheetViews>
    <sheetView showGridLines="0" topLeftCell="K2" zoomScaleNormal="100" workbookViewId="0">
      <selection activeCell="AA4" sqref="AA4:AD5"/>
    </sheetView>
  </sheetViews>
  <sheetFormatPr baseColWidth="10" defaultColWidth="11.44140625" defaultRowHeight="10.199999999999999" x14ac:dyDescent="0.2"/>
  <cols>
    <col min="1" max="1" width="4.33203125" style="1" customWidth="1"/>
    <col min="2" max="2" width="4" style="1" customWidth="1"/>
    <col min="3" max="3" width="6.33203125" style="1" customWidth="1"/>
    <col min="4" max="4" width="12.109375" style="6" customWidth="1"/>
    <col min="5" max="6" width="9.109375" style="6" customWidth="1"/>
    <col min="7" max="7" width="12.33203125" style="6" customWidth="1"/>
    <col min="8" max="9" width="9.109375" style="6" customWidth="1"/>
    <col min="10" max="10" width="10.44140625" style="6" customWidth="1"/>
    <col min="11" max="17" width="9.109375" style="6" customWidth="1"/>
    <col min="18" max="18" width="12.6640625" style="6" customWidth="1"/>
    <col min="19" max="20" width="9.109375" style="6" customWidth="1"/>
    <col min="21" max="21" width="10.44140625" style="6" customWidth="1"/>
    <col min="22" max="26" width="9.109375" style="6" customWidth="1"/>
    <col min="27" max="27" width="8.33203125" style="6" customWidth="1"/>
    <col min="28" max="29" width="9" style="6" customWidth="1"/>
    <col min="30" max="30" width="12.6640625" style="6" customWidth="1"/>
    <col min="31" max="31" width="9.6640625" style="6" customWidth="1"/>
    <col min="32" max="32" width="9" style="6" customWidth="1"/>
    <col min="33" max="33" width="11.109375" style="6" customWidth="1"/>
    <col min="34" max="37" width="9" style="6" customWidth="1"/>
    <col min="38" max="16384" width="11.44140625" style="1"/>
  </cols>
  <sheetData>
    <row r="1" spans="1:37" ht="14.4" x14ac:dyDescent="0.3">
      <c r="A1" s="47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</row>
    <row r="2" spans="1:37" ht="15" customHeight="1" x14ac:dyDescent="0.2">
      <c r="A2" s="47"/>
      <c r="B2" s="47"/>
      <c r="C2" s="47"/>
      <c r="D2" s="48"/>
      <c r="E2" s="48"/>
      <c r="F2" s="48"/>
      <c r="G2" s="48"/>
      <c r="H2" s="79"/>
      <c r="I2" s="80"/>
      <c r="J2" s="80"/>
      <c r="K2" s="80"/>
      <c r="L2" s="80"/>
      <c r="M2" s="45"/>
      <c r="N2" s="91" t="s">
        <v>32</v>
      </c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3"/>
      <c r="AA2" s="90" t="s">
        <v>66</v>
      </c>
      <c r="AB2" s="90"/>
      <c r="AC2" s="90"/>
      <c r="AD2" s="90"/>
      <c r="AE2" s="48"/>
      <c r="AF2" s="48"/>
      <c r="AG2" s="48"/>
      <c r="AH2" s="48"/>
      <c r="AI2" s="48"/>
      <c r="AJ2" s="48"/>
      <c r="AK2" s="48"/>
    </row>
    <row r="3" spans="1:37" ht="15" customHeight="1" x14ac:dyDescent="0.2">
      <c r="A3" s="47"/>
      <c r="B3" s="47"/>
      <c r="C3" s="47"/>
      <c r="D3" s="48"/>
      <c r="E3" s="48"/>
      <c r="F3" s="48"/>
      <c r="G3" s="48"/>
      <c r="H3" s="79"/>
      <c r="I3" s="80"/>
      <c r="J3" s="80"/>
      <c r="K3" s="80"/>
      <c r="L3" s="80"/>
      <c r="M3" s="45"/>
      <c r="N3" s="94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6"/>
      <c r="AA3" s="90"/>
      <c r="AB3" s="90"/>
      <c r="AC3" s="90"/>
      <c r="AD3" s="90"/>
      <c r="AE3" s="48"/>
      <c r="AF3" s="48"/>
      <c r="AG3" s="48"/>
      <c r="AH3" s="48"/>
      <c r="AI3" s="48"/>
      <c r="AJ3" s="48"/>
      <c r="AK3" s="48"/>
    </row>
    <row r="4" spans="1:37" ht="15" customHeight="1" x14ac:dyDescent="0.2">
      <c r="A4" s="47"/>
      <c r="B4" s="47"/>
      <c r="C4" s="47"/>
      <c r="D4" s="48"/>
      <c r="E4" s="48"/>
      <c r="F4" s="48"/>
      <c r="G4" s="48"/>
      <c r="H4" s="79"/>
      <c r="I4" s="80"/>
      <c r="J4" s="80"/>
      <c r="K4" s="80"/>
      <c r="L4" s="80"/>
      <c r="M4" s="45"/>
      <c r="N4" s="94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6"/>
      <c r="AA4" s="90" t="s">
        <v>65</v>
      </c>
      <c r="AB4" s="90"/>
      <c r="AC4" s="90"/>
      <c r="AD4" s="90"/>
      <c r="AE4" s="48"/>
      <c r="AF4" s="48"/>
      <c r="AG4" s="48"/>
      <c r="AH4" s="48"/>
      <c r="AI4" s="48"/>
      <c r="AJ4" s="48"/>
      <c r="AK4" s="48"/>
    </row>
    <row r="5" spans="1:37" ht="15" customHeight="1" x14ac:dyDescent="0.2">
      <c r="A5" s="47"/>
      <c r="B5" s="47"/>
      <c r="C5" s="47"/>
      <c r="D5" s="48"/>
      <c r="E5" s="48"/>
      <c r="F5" s="48"/>
      <c r="G5" s="48"/>
      <c r="H5" s="81"/>
      <c r="I5" s="82"/>
      <c r="J5" s="82"/>
      <c r="K5" s="82"/>
      <c r="L5" s="82"/>
      <c r="M5" s="46"/>
      <c r="N5" s="97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9"/>
      <c r="AA5" s="90"/>
      <c r="AB5" s="90"/>
      <c r="AC5" s="90"/>
      <c r="AD5" s="90"/>
      <c r="AE5" s="48"/>
      <c r="AF5" s="48"/>
      <c r="AG5" s="48"/>
      <c r="AH5" s="48"/>
      <c r="AI5" s="48"/>
      <c r="AJ5" s="48"/>
      <c r="AK5" s="48"/>
    </row>
    <row r="6" spans="1:37" ht="14.4" x14ac:dyDescent="0.3">
      <c r="A6" s="47"/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</row>
    <row r="7" spans="1:37" ht="14.1" customHeight="1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3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</row>
    <row r="8" spans="1:37" ht="14.4" hidden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3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</row>
    <row r="9" spans="1:37" ht="26.1" customHeight="1" x14ac:dyDescent="0.35">
      <c r="A9" s="47"/>
      <c r="B9" s="49"/>
      <c r="C9" s="49"/>
      <c r="D9" s="49"/>
      <c r="E9" s="49"/>
      <c r="F9" s="49"/>
      <c r="G9" s="49"/>
      <c r="H9" s="76" t="s">
        <v>28</v>
      </c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8"/>
      <c r="AE9" s="48"/>
      <c r="AF9" s="48"/>
      <c r="AG9" s="48"/>
      <c r="AH9" s="48"/>
      <c r="AI9" s="48"/>
      <c r="AJ9" s="48"/>
      <c r="AK9" s="48"/>
    </row>
    <row r="10" spans="1:37" ht="33.75" customHeight="1" x14ac:dyDescent="0.35">
      <c r="A10" s="47"/>
      <c r="B10" s="49"/>
      <c r="C10" s="49"/>
      <c r="D10" s="49"/>
      <c r="E10" s="49"/>
      <c r="F10" s="49"/>
      <c r="G10" s="49"/>
      <c r="H10" s="83" t="s">
        <v>29</v>
      </c>
      <c r="I10" s="84"/>
      <c r="J10" s="85"/>
      <c r="K10" s="86" t="s">
        <v>39</v>
      </c>
      <c r="L10" s="87"/>
      <c r="M10" s="88"/>
      <c r="N10" s="83" t="s">
        <v>30</v>
      </c>
      <c r="O10" s="84"/>
      <c r="P10" s="85"/>
      <c r="Q10" s="89" t="s">
        <v>37</v>
      </c>
      <c r="R10" s="89"/>
      <c r="S10" s="89"/>
      <c r="T10" s="89"/>
      <c r="U10" s="102" t="s">
        <v>36</v>
      </c>
      <c r="V10" s="103"/>
      <c r="W10" s="122">
        <v>42684</v>
      </c>
      <c r="X10" s="104"/>
      <c r="Y10" s="83" t="s">
        <v>19</v>
      </c>
      <c r="Z10" s="85"/>
      <c r="AA10" s="100" t="s">
        <v>64</v>
      </c>
      <c r="AB10" s="101"/>
      <c r="AC10" s="44" t="s">
        <v>31</v>
      </c>
      <c r="AD10" s="52">
        <v>2017</v>
      </c>
      <c r="AE10" s="48"/>
      <c r="AF10" s="48"/>
      <c r="AG10" s="48"/>
      <c r="AH10" s="48"/>
      <c r="AI10" s="48"/>
      <c r="AJ10" s="48"/>
      <c r="AK10" s="48"/>
    </row>
    <row r="11" spans="1:37" ht="10.8" thickBot="1" x14ac:dyDescent="0.25">
      <c r="A11" s="47"/>
      <c r="B11" s="47"/>
      <c r="C11" s="47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</row>
    <row r="12" spans="1:37" s="2" customFormat="1" ht="27" customHeight="1" thickBot="1" x14ac:dyDescent="0.35">
      <c r="A12" s="50"/>
      <c r="B12" s="108" t="s">
        <v>0</v>
      </c>
      <c r="C12" s="108" t="s">
        <v>0</v>
      </c>
      <c r="D12" s="113" t="s">
        <v>25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5"/>
    </row>
    <row r="13" spans="1:37" s="2" customFormat="1" ht="27" customHeight="1" x14ac:dyDescent="0.3">
      <c r="A13" s="50"/>
      <c r="B13" s="109"/>
      <c r="C13" s="109"/>
      <c r="D13" s="116" t="s">
        <v>4</v>
      </c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8"/>
      <c r="P13" s="116" t="s">
        <v>12</v>
      </c>
      <c r="Q13" s="117"/>
      <c r="R13" s="117"/>
      <c r="S13" s="117"/>
      <c r="T13" s="117"/>
      <c r="U13" s="117"/>
      <c r="V13" s="117"/>
      <c r="W13" s="117"/>
      <c r="X13" s="117"/>
      <c r="Y13" s="117"/>
      <c r="Z13" s="118"/>
      <c r="AA13" s="116" t="s">
        <v>13</v>
      </c>
      <c r="AB13" s="117"/>
      <c r="AC13" s="117"/>
      <c r="AD13" s="117"/>
      <c r="AE13" s="117"/>
      <c r="AF13" s="117"/>
      <c r="AG13" s="117"/>
      <c r="AH13" s="117"/>
      <c r="AI13" s="117"/>
      <c r="AJ13" s="117"/>
      <c r="AK13" s="118"/>
    </row>
    <row r="14" spans="1:37" s="2" customFormat="1" ht="27" customHeight="1" x14ac:dyDescent="0.3">
      <c r="A14" s="50"/>
      <c r="B14" s="109"/>
      <c r="C14" s="109"/>
      <c r="D14" s="119" t="s">
        <v>1</v>
      </c>
      <c r="E14" s="110" t="s">
        <v>20</v>
      </c>
      <c r="F14" s="111"/>
      <c r="G14" s="112"/>
      <c r="H14" s="112"/>
      <c r="I14" s="112"/>
      <c r="J14" s="112"/>
      <c r="K14" s="105" t="s">
        <v>11</v>
      </c>
      <c r="L14" s="106"/>
      <c r="M14" s="106"/>
      <c r="N14" s="106"/>
      <c r="O14" s="107"/>
      <c r="P14" s="110" t="s">
        <v>20</v>
      </c>
      <c r="Q14" s="111"/>
      <c r="R14" s="112"/>
      <c r="S14" s="112"/>
      <c r="T14" s="112"/>
      <c r="U14" s="112"/>
      <c r="V14" s="105" t="s">
        <v>11</v>
      </c>
      <c r="W14" s="106"/>
      <c r="X14" s="106"/>
      <c r="Y14" s="106"/>
      <c r="Z14" s="107"/>
      <c r="AA14" s="110" t="s">
        <v>20</v>
      </c>
      <c r="AB14" s="111"/>
      <c r="AC14" s="112"/>
      <c r="AD14" s="112"/>
      <c r="AE14" s="112"/>
      <c r="AF14" s="112"/>
      <c r="AG14" s="105" t="s">
        <v>11</v>
      </c>
      <c r="AH14" s="106"/>
      <c r="AI14" s="106"/>
      <c r="AJ14" s="106"/>
      <c r="AK14" s="107"/>
    </row>
    <row r="15" spans="1:37" s="3" customFormat="1" ht="65.25" customHeight="1" thickBot="1" x14ac:dyDescent="0.35">
      <c r="A15" s="51"/>
      <c r="B15" s="109"/>
      <c r="C15" s="109"/>
      <c r="D15" s="120"/>
      <c r="E15" s="15" t="s">
        <v>10</v>
      </c>
      <c r="F15" s="16" t="s">
        <v>21</v>
      </c>
      <c r="G15" s="17" t="s">
        <v>2</v>
      </c>
      <c r="H15" s="17" t="s">
        <v>23</v>
      </c>
      <c r="I15" s="17" t="s">
        <v>15</v>
      </c>
      <c r="J15" s="17" t="s">
        <v>5</v>
      </c>
      <c r="K15" s="18" t="s">
        <v>6</v>
      </c>
      <c r="L15" s="18" t="s">
        <v>9</v>
      </c>
      <c r="M15" s="18" t="s">
        <v>7</v>
      </c>
      <c r="N15" s="18" t="s">
        <v>8</v>
      </c>
      <c r="O15" s="19" t="s">
        <v>16</v>
      </c>
      <c r="P15" s="20" t="s">
        <v>10</v>
      </c>
      <c r="Q15" s="21" t="s">
        <v>21</v>
      </c>
      <c r="R15" s="13" t="s">
        <v>3</v>
      </c>
      <c r="S15" s="13" t="s">
        <v>24</v>
      </c>
      <c r="T15" s="13" t="s">
        <v>15</v>
      </c>
      <c r="U15" s="13" t="s">
        <v>5</v>
      </c>
      <c r="V15" s="22" t="s">
        <v>6</v>
      </c>
      <c r="W15" s="22" t="s">
        <v>9</v>
      </c>
      <c r="X15" s="22" t="s">
        <v>7</v>
      </c>
      <c r="Y15" s="22" t="s">
        <v>8</v>
      </c>
      <c r="Z15" s="19" t="s">
        <v>17</v>
      </c>
      <c r="AA15" s="20" t="s">
        <v>10</v>
      </c>
      <c r="AB15" s="21" t="s">
        <v>21</v>
      </c>
      <c r="AC15" s="13" t="s">
        <v>14</v>
      </c>
      <c r="AD15" s="13" t="s">
        <v>22</v>
      </c>
      <c r="AE15" s="13" t="s">
        <v>15</v>
      </c>
      <c r="AF15" s="13" t="s">
        <v>5</v>
      </c>
      <c r="AG15" s="22" t="s">
        <v>6</v>
      </c>
      <c r="AH15" s="22" t="s">
        <v>9</v>
      </c>
      <c r="AI15" s="22" t="s">
        <v>7</v>
      </c>
      <c r="AJ15" s="22" t="s">
        <v>8</v>
      </c>
      <c r="AK15" s="19" t="s">
        <v>18</v>
      </c>
    </row>
    <row r="16" spans="1:37" ht="30" customHeight="1" thickBot="1" x14ac:dyDescent="0.25">
      <c r="A16" s="47"/>
      <c r="B16" s="108">
        <v>1</v>
      </c>
      <c r="C16" s="29">
        <v>1</v>
      </c>
      <c r="D16" s="71">
        <v>42711</v>
      </c>
      <c r="E16" s="23" t="s">
        <v>40</v>
      </c>
      <c r="F16" s="73">
        <v>0.5625</v>
      </c>
      <c r="G16" s="25">
        <v>25.26</v>
      </c>
      <c r="H16" s="25">
        <v>25</v>
      </c>
      <c r="I16" s="25">
        <v>1</v>
      </c>
      <c r="J16" s="67">
        <v>44051</v>
      </c>
      <c r="K16" s="64">
        <v>0.56458333333333333</v>
      </c>
      <c r="L16" s="33">
        <v>100</v>
      </c>
      <c r="M16" s="26">
        <v>24</v>
      </c>
      <c r="N16" s="33">
        <f t="shared" ref="N16:N18" si="0">ABS(G16-M16)</f>
        <v>1.2600000000000016</v>
      </c>
      <c r="O16" s="70">
        <f>(ABS(G16-AVERAGE($M$16:$M$18)))</f>
        <v>1.606666666666662</v>
      </c>
      <c r="P16" s="23" t="s">
        <v>41</v>
      </c>
      <c r="Q16" s="73">
        <v>0.5708333333333333</v>
      </c>
      <c r="R16" s="25">
        <v>55.49</v>
      </c>
      <c r="S16" s="32">
        <v>55</v>
      </c>
      <c r="T16" s="25">
        <v>1</v>
      </c>
      <c r="U16" s="67">
        <v>45513</v>
      </c>
      <c r="V16" s="64">
        <v>0.57291666666666663</v>
      </c>
      <c r="W16" s="33">
        <v>100</v>
      </c>
      <c r="X16" s="26">
        <v>55.8</v>
      </c>
      <c r="Y16" s="33">
        <f t="shared" ref="Y16:Y18" si="1">ABS(R16-X16)</f>
        <v>0.30999999999999517</v>
      </c>
      <c r="Z16" s="70">
        <f>(ABS(R16-AVERAGE($X$16:$X$18))/R16)*100</f>
        <v>1.9402895416591472</v>
      </c>
      <c r="AA16" s="24" t="s">
        <v>60</v>
      </c>
      <c r="AB16" s="73">
        <v>0.57916666666666672</v>
      </c>
      <c r="AC16" s="25">
        <v>89.83</v>
      </c>
      <c r="AD16" s="10">
        <v>90</v>
      </c>
      <c r="AE16" s="25">
        <v>1</v>
      </c>
      <c r="AF16" s="67">
        <v>45521</v>
      </c>
      <c r="AG16" s="64">
        <v>0.58124999999999993</v>
      </c>
      <c r="AH16" s="33">
        <v>100</v>
      </c>
      <c r="AI16" s="26">
        <v>92</v>
      </c>
      <c r="AJ16" s="33">
        <f t="shared" ref="AJ16:AJ18" si="2">ABS(AC16-AI16)</f>
        <v>2.1700000000000017</v>
      </c>
      <c r="AK16" s="70">
        <f>(ABS(AC16-AVERAGE($AI$16:$AI$18))/AC16)*100</f>
        <v>3.2320308731307312</v>
      </c>
    </row>
    <row r="17" spans="1:37" ht="30" customHeight="1" thickBot="1" x14ac:dyDescent="0.25">
      <c r="A17" s="47"/>
      <c r="B17" s="109"/>
      <c r="C17" s="30">
        <v>2</v>
      </c>
      <c r="D17" s="71">
        <v>42711</v>
      </c>
      <c r="E17" s="23" t="s">
        <v>40</v>
      </c>
      <c r="F17" s="74">
        <v>0.58750000000000002</v>
      </c>
      <c r="G17" s="25">
        <v>25.26</v>
      </c>
      <c r="H17" s="25">
        <v>25</v>
      </c>
      <c r="I17" s="25">
        <v>1</v>
      </c>
      <c r="J17" s="67">
        <v>44051</v>
      </c>
      <c r="K17" s="58">
        <v>0.58958333333333335</v>
      </c>
      <c r="L17" s="33">
        <v>100</v>
      </c>
      <c r="M17" s="5">
        <v>26.7</v>
      </c>
      <c r="N17" s="33">
        <f t="shared" si="0"/>
        <v>1.4399999999999977</v>
      </c>
      <c r="O17" s="70">
        <f t="shared" ref="O17:O18" si="3">(ABS(G17-AVERAGE($M$16:$M$18)))</f>
        <v>1.606666666666662</v>
      </c>
      <c r="P17" s="23" t="s">
        <v>41</v>
      </c>
      <c r="Q17" s="74">
        <v>0.59583333333333333</v>
      </c>
      <c r="R17" s="25">
        <v>55.49</v>
      </c>
      <c r="S17" s="32">
        <v>55</v>
      </c>
      <c r="T17" s="25">
        <v>1</v>
      </c>
      <c r="U17" s="67">
        <v>45513</v>
      </c>
      <c r="V17" s="58">
        <v>0.59791666666666665</v>
      </c>
      <c r="W17" s="33">
        <v>100</v>
      </c>
      <c r="X17" s="5">
        <v>56.8</v>
      </c>
      <c r="Y17" s="33">
        <f t="shared" si="1"/>
        <v>1.3099999999999952</v>
      </c>
      <c r="Z17" s="70">
        <f t="shared" ref="Z17:Z18" si="4">(ABS(R17-AVERAGE($X$16:$X$18))/R17)*100</f>
        <v>1.9402895416591472</v>
      </c>
      <c r="AA17" s="24" t="s">
        <v>60</v>
      </c>
      <c r="AB17" s="74">
        <v>0.60416666666666663</v>
      </c>
      <c r="AC17" s="25">
        <v>89.83</v>
      </c>
      <c r="AD17" s="10">
        <v>90</v>
      </c>
      <c r="AE17" s="4">
        <v>1</v>
      </c>
      <c r="AF17" s="67">
        <v>45521</v>
      </c>
      <c r="AG17" s="58">
        <v>0.60625000000000007</v>
      </c>
      <c r="AH17" s="33">
        <v>100</v>
      </c>
      <c r="AI17" s="5">
        <v>93.1</v>
      </c>
      <c r="AJ17" s="33">
        <f t="shared" si="2"/>
        <v>3.269999999999996</v>
      </c>
      <c r="AK17" s="70">
        <f t="shared" ref="AK17:AK18" si="5">(ABS(AC17-AVERAGE($AI$16:$AI$18))/AC17)*100</f>
        <v>3.2320308731307312</v>
      </c>
    </row>
    <row r="18" spans="1:37" ht="30" customHeight="1" thickBot="1" x14ac:dyDescent="0.25">
      <c r="A18" s="47"/>
      <c r="B18" s="121"/>
      <c r="C18" s="31">
        <v>3</v>
      </c>
      <c r="D18" s="71">
        <v>42711</v>
      </c>
      <c r="E18" s="23" t="s">
        <v>40</v>
      </c>
      <c r="F18" s="75">
        <v>0.61249999999999993</v>
      </c>
      <c r="G18" s="25">
        <v>25.26</v>
      </c>
      <c r="H18" s="25">
        <v>25</v>
      </c>
      <c r="I18" s="25">
        <v>1</v>
      </c>
      <c r="J18" s="67">
        <v>44051</v>
      </c>
      <c r="K18" s="65">
        <v>0.61458333333333337</v>
      </c>
      <c r="L18" s="33">
        <v>100</v>
      </c>
      <c r="M18" s="11">
        <v>29.9</v>
      </c>
      <c r="N18" s="33">
        <f t="shared" si="0"/>
        <v>4.639999999999997</v>
      </c>
      <c r="O18" s="70">
        <f t="shared" si="3"/>
        <v>1.606666666666662</v>
      </c>
      <c r="P18" s="23" t="s">
        <v>41</v>
      </c>
      <c r="Q18" s="75">
        <v>0.62083333333333335</v>
      </c>
      <c r="R18" s="25">
        <v>55.49</v>
      </c>
      <c r="S18" s="32">
        <v>55</v>
      </c>
      <c r="T18" s="25">
        <v>1</v>
      </c>
      <c r="U18" s="67">
        <v>45513</v>
      </c>
      <c r="V18" s="65">
        <v>0.62291666666666667</v>
      </c>
      <c r="W18" s="33">
        <v>100</v>
      </c>
      <c r="X18" s="11">
        <v>57.1</v>
      </c>
      <c r="Y18" s="33">
        <f t="shared" si="1"/>
        <v>1.6099999999999994</v>
      </c>
      <c r="Z18" s="70">
        <f t="shared" si="4"/>
        <v>1.9402895416591472</v>
      </c>
      <c r="AA18" s="24" t="s">
        <v>60</v>
      </c>
      <c r="AB18" s="75">
        <v>0.62916666666666665</v>
      </c>
      <c r="AC18" s="25">
        <v>89.83</v>
      </c>
      <c r="AD18" s="10">
        <v>90</v>
      </c>
      <c r="AE18" s="10">
        <v>1</v>
      </c>
      <c r="AF18" s="67">
        <v>45521</v>
      </c>
      <c r="AG18" s="65">
        <v>0.63124999999999998</v>
      </c>
      <c r="AH18" s="33">
        <v>100</v>
      </c>
      <c r="AI18" s="11">
        <v>93.1</v>
      </c>
      <c r="AJ18" s="33">
        <f t="shared" si="2"/>
        <v>3.269999999999996</v>
      </c>
      <c r="AK18" s="70">
        <f t="shared" si="5"/>
        <v>3.2320308731307312</v>
      </c>
    </row>
    <row r="19" spans="1:37" ht="30" customHeight="1" thickBot="1" x14ac:dyDescent="0.25">
      <c r="A19" s="47"/>
      <c r="B19" s="109">
        <v>2</v>
      </c>
      <c r="C19" s="14">
        <v>1</v>
      </c>
      <c r="D19" s="53">
        <v>42824</v>
      </c>
      <c r="E19" s="32" t="s">
        <v>40</v>
      </c>
      <c r="F19" s="57">
        <v>0.45833333333333331</v>
      </c>
      <c r="G19" s="32">
        <v>25.26</v>
      </c>
      <c r="H19" s="32">
        <v>25</v>
      </c>
      <c r="I19" s="54">
        <v>0.25</v>
      </c>
      <c r="J19" s="56">
        <v>44052</v>
      </c>
      <c r="K19" s="57">
        <v>0.4604166666666667</v>
      </c>
      <c r="L19" s="33">
        <v>100</v>
      </c>
      <c r="M19" s="60">
        <v>27.2</v>
      </c>
      <c r="N19" s="33">
        <f>ABS(G19-M19)</f>
        <v>1.9399999999999977</v>
      </c>
      <c r="O19" s="70">
        <f>(ABS(G19-AVERAGE($M$19:$M$21)))</f>
        <v>2.1400000000000006</v>
      </c>
      <c r="P19" s="39" t="s">
        <v>41</v>
      </c>
      <c r="Q19" s="57">
        <v>0.46666666666666662</v>
      </c>
      <c r="R19" s="54">
        <v>55.49</v>
      </c>
      <c r="S19" s="32">
        <v>55</v>
      </c>
      <c r="T19" s="54">
        <v>0.55000000000000004</v>
      </c>
      <c r="U19" s="56">
        <v>45513</v>
      </c>
      <c r="V19" s="57">
        <v>0.46875</v>
      </c>
      <c r="W19" s="33">
        <v>100</v>
      </c>
      <c r="X19" s="60">
        <v>54</v>
      </c>
      <c r="Y19" s="33">
        <f>ABS(R19-X19)</f>
        <v>1.490000000000002</v>
      </c>
      <c r="Z19" s="70">
        <f>(ABS(R19-AVERAGE($X$19:$X$21))/R19)*100</f>
        <v>2.0243887787589254</v>
      </c>
      <c r="AA19" s="38" t="s">
        <v>42</v>
      </c>
      <c r="AB19" s="57">
        <v>0.48055555555555557</v>
      </c>
      <c r="AC19" s="54">
        <v>89.39</v>
      </c>
      <c r="AD19" s="32">
        <v>89</v>
      </c>
      <c r="AE19" s="32">
        <v>0.89</v>
      </c>
      <c r="AF19" s="56">
        <v>45681</v>
      </c>
      <c r="AG19" s="57">
        <v>0.4826388888888889</v>
      </c>
      <c r="AH19" s="33">
        <v>100</v>
      </c>
      <c r="AI19" s="60">
        <v>88.3</v>
      </c>
      <c r="AJ19" s="33">
        <f>ABS(AC19-AI19)</f>
        <v>1.0900000000000034</v>
      </c>
      <c r="AK19" s="70">
        <f>(ABS(AC19-AVERAGE($AI$19:$AI$21))/AC19)*100</f>
        <v>1.1186933661473213E-2</v>
      </c>
    </row>
    <row r="20" spans="1:37" ht="28.5" customHeight="1" thickBot="1" x14ac:dyDescent="0.25">
      <c r="A20" s="47"/>
      <c r="B20" s="109"/>
      <c r="C20" s="31">
        <v>2</v>
      </c>
      <c r="D20" s="53">
        <v>42824</v>
      </c>
      <c r="E20" s="32" t="s">
        <v>40</v>
      </c>
      <c r="F20" s="58">
        <v>0.48888888888888887</v>
      </c>
      <c r="G20" s="32">
        <v>25.26</v>
      </c>
      <c r="H20" s="32">
        <v>25</v>
      </c>
      <c r="I20" s="54">
        <v>0.25</v>
      </c>
      <c r="J20" s="56">
        <v>44052</v>
      </c>
      <c r="K20" s="58">
        <v>0.4909722222222222</v>
      </c>
      <c r="L20" s="33">
        <v>100</v>
      </c>
      <c r="M20" s="61">
        <v>27</v>
      </c>
      <c r="N20" s="33">
        <f t="shared" ref="N20:N27" si="6">ABS(G20-M20)</f>
        <v>1.7399999999999984</v>
      </c>
      <c r="O20" s="70">
        <f t="shared" ref="O20:O21" si="7">(ABS(G20-AVERAGE($M$19:$M$21)))</f>
        <v>2.1400000000000006</v>
      </c>
      <c r="P20" s="39" t="s">
        <v>41</v>
      </c>
      <c r="Q20" s="58">
        <v>0.49722222222222223</v>
      </c>
      <c r="R20" s="54">
        <v>55.49</v>
      </c>
      <c r="S20" s="32">
        <v>55</v>
      </c>
      <c r="T20" s="54">
        <v>0.55000000000000004</v>
      </c>
      <c r="U20" s="56">
        <v>45513</v>
      </c>
      <c r="V20" s="58">
        <v>0.4993055555555555</v>
      </c>
      <c r="W20" s="33">
        <v>100</v>
      </c>
      <c r="X20" s="61">
        <v>54.4</v>
      </c>
      <c r="Y20" s="33">
        <f t="shared" ref="Y20:Y27" si="8">ABS(R20-X20)</f>
        <v>1.0900000000000034</v>
      </c>
      <c r="Z20" s="70">
        <f t="shared" ref="Z20:Z21" si="9">(ABS(R20-AVERAGE($X$19:$X$21))/R20)*100</f>
        <v>2.0243887787589254</v>
      </c>
      <c r="AA20" s="38" t="s">
        <v>42</v>
      </c>
      <c r="AB20" s="58">
        <v>0.50555555555555554</v>
      </c>
      <c r="AC20" s="54">
        <v>89.39</v>
      </c>
      <c r="AD20" s="32">
        <v>89</v>
      </c>
      <c r="AE20" s="32">
        <v>0.89</v>
      </c>
      <c r="AF20" s="56">
        <v>45681</v>
      </c>
      <c r="AG20" s="58">
        <v>0.50763888888888886</v>
      </c>
      <c r="AH20" s="33">
        <v>100</v>
      </c>
      <c r="AI20" s="61">
        <v>89.9</v>
      </c>
      <c r="AJ20" s="33">
        <f t="shared" ref="AJ20:AJ27" si="10">ABS(AC20-AI20)</f>
        <v>0.51000000000000512</v>
      </c>
      <c r="AK20" s="70">
        <f t="shared" ref="AK20:AK21" si="11">(ABS(AC20-AVERAGE($AI$19:$AI$21))/AC20)*100</f>
        <v>1.1186933661473213E-2</v>
      </c>
    </row>
    <row r="21" spans="1:37" ht="28.5" customHeight="1" thickBot="1" x14ac:dyDescent="0.25">
      <c r="A21" s="47"/>
      <c r="B21" s="109"/>
      <c r="C21" s="34">
        <v>3</v>
      </c>
      <c r="D21" s="53">
        <v>42824</v>
      </c>
      <c r="E21" s="32" t="s">
        <v>40</v>
      </c>
      <c r="F21" s="59">
        <v>0.51388888888888895</v>
      </c>
      <c r="G21" s="32">
        <v>25.26</v>
      </c>
      <c r="H21" s="32">
        <v>25</v>
      </c>
      <c r="I21" s="54">
        <v>0.25</v>
      </c>
      <c r="J21" s="56">
        <v>44052</v>
      </c>
      <c r="K21" s="59">
        <v>0.51597222222222217</v>
      </c>
      <c r="L21" s="33">
        <v>100</v>
      </c>
      <c r="M21" s="62">
        <v>28</v>
      </c>
      <c r="N21" s="33">
        <f t="shared" si="6"/>
        <v>2.7399999999999984</v>
      </c>
      <c r="O21" s="70">
        <f t="shared" si="7"/>
        <v>2.1400000000000006</v>
      </c>
      <c r="P21" s="39" t="s">
        <v>41</v>
      </c>
      <c r="Q21" s="59">
        <v>0.52222222222222225</v>
      </c>
      <c r="R21" s="54">
        <v>55.49</v>
      </c>
      <c r="S21" s="32">
        <v>55</v>
      </c>
      <c r="T21" s="54">
        <v>0.55000000000000004</v>
      </c>
      <c r="U21" s="56">
        <v>45513</v>
      </c>
      <c r="V21" s="59">
        <v>0.52430555555555558</v>
      </c>
      <c r="W21" s="33">
        <v>100</v>
      </c>
      <c r="X21" s="62">
        <v>54.7</v>
      </c>
      <c r="Y21" s="33">
        <f t="shared" si="8"/>
        <v>0.78999999999999915</v>
      </c>
      <c r="Z21" s="70">
        <f t="shared" si="9"/>
        <v>2.0243887787589254</v>
      </c>
      <c r="AA21" s="38" t="s">
        <v>42</v>
      </c>
      <c r="AB21" s="59">
        <v>0.53055555555555556</v>
      </c>
      <c r="AC21" s="54">
        <v>89.39</v>
      </c>
      <c r="AD21" s="32">
        <v>89</v>
      </c>
      <c r="AE21" s="32">
        <v>0.89</v>
      </c>
      <c r="AF21" s="56">
        <v>45681</v>
      </c>
      <c r="AG21" s="59">
        <v>0.53263888888888888</v>
      </c>
      <c r="AH21" s="33">
        <v>100</v>
      </c>
      <c r="AI21" s="62">
        <v>90</v>
      </c>
      <c r="AJ21" s="33">
        <f t="shared" si="10"/>
        <v>0.60999999999999943</v>
      </c>
      <c r="AK21" s="70">
        <f t="shared" si="11"/>
        <v>1.1186933661473213E-2</v>
      </c>
    </row>
    <row r="22" spans="1:37" ht="28.5" customHeight="1" thickBot="1" x14ac:dyDescent="0.25">
      <c r="A22" s="47"/>
      <c r="B22" s="108">
        <v>3</v>
      </c>
      <c r="C22" s="35">
        <v>1</v>
      </c>
      <c r="D22" s="36"/>
      <c r="E22" s="25"/>
      <c r="F22" s="25"/>
      <c r="G22" s="32"/>
      <c r="H22" s="32"/>
      <c r="I22" s="54"/>
      <c r="J22" s="25"/>
      <c r="K22" s="26"/>
      <c r="L22" s="33"/>
      <c r="M22" s="26"/>
      <c r="N22" s="33"/>
      <c r="O22" s="70" t="e">
        <f>(ABS(G22-AVERAGE($M$22:$M$24))/G22)*100</f>
        <v>#DIV/0!</v>
      </c>
      <c r="P22" s="23"/>
      <c r="Q22" s="25"/>
      <c r="R22" s="54"/>
      <c r="S22" s="32"/>
      <c r="T22" s="54"/>
      <c r="U22" s="25"/>
      <c r="V22" s="26"/>
      <c r="W22" s="33"/>
      <c r="X22" s="26"/>
      <c r="Y22" s="33"/>
      <c r="Z22" s="70" t="e">
        <f>(ABS(R22-AVERAGE($X$22:$X$24))/R22)*100</f>
        <v>#DIV/0!</v>
      </c>
      <c r="AA22" s="24"/>
      <c r="AB22" s="25"/>
      <c r="AC22" s="25"/>
      <c r="AD22" s="25"/>
      <c r="AE22" s="25"/>
      <c r="AF22" s="25"/>
      <c r="AG22" s="26"/>
      <c r="AH22" s="33"/>
      <c r="AI22" s="26"/>
      <c r="AJ22" s="33"/>
      <c r="AK22" s="70" t="e">
        <f>(ABS(AC22-AVERAGE($AI$22:$AI$24))/AC22)*100</f>
        <v>#DIV/0!</v>
      </c>
    </row>
    <row r="23" spans="1:37" ht="28.5" customHeight="1" thickBot="1" x14ac:dyDescent="0.25">
      <c r="A23" s="47"/>
      <c r="B23" s="109"/>
      <c r="C23" s="31">
        <v>2</v>
      </c>
      <c r="D23" s="28"/>
      <c r="E23" s="4"/>
      <c r="F23" s="4"/>
      <c r="G23" s="32"/>
      <c r="H23" s="32"/>
      <c r="I23" s="54"/>
      <c r="J23" s="4"/>
      <c r="K23" s="5"/>
      <c r="L23" s="33"/>
      <c r="M23" s="5"/>
      <c r="N23" s="33"/>
      <c r="O23" s="70" t="e">
        <f t="shared" ref="O23:O24" si="12">(ABS(G23-AVERAGE($M$22:$M$24))/G23)*100</f>
        <v>#DIV/0!</v>
      </c>
      <c r="P23" s="8"/>
      <c r="Q23" s="4"/>
      <c r="R23" s="54"/>
      <c r="S23" s="32"/>
      <c r="T23" s="54"/>
      <c r="U23" s="4"/>
      <c r="V23" s="5"/>
      <c r="W23" s="33"/>
      <c r="X23" s="5"/>
      <c r="Y23" s="33"/>
      <c r="Z23" s="70" t="e">
        <f t="shared" ref="Z23:Z24" si="13">(ABS(R23-AVERAGE($X$22:$X$24))/R23)*100</f>
        <v>#DIV/0!</v>
      </c>
      <c r="AA23" s="7"/>
      <c r="AB23" s="4"/>
      <c r="AC23" s="4"/>
      <c r="AD23" s="4"/>
      <c r="AE23" s="4"/>
      <c r="AF23" s="4"/>
      <c r="AG23" s="5"/>
      <c r="AH23" s="33"/>
      <c r="AI23" s="5"/>
      <c r="AJ23" s="33"/>
      <c r="AK23" s="70" t="e">
        <f t="shared" ref="AK23:AK24" si="14">(ABS(AC23-AVERAGE($AI$22:$AI$24))/AC23)*100</f>
        <v>#DIV/0!</v>
      </c>
    </row>
    <row r="24" spans="1:37" ht="28.5" customHeight="1" thickBot="1" x14ac:dyDescent="0.25">
      <c r="A24" s="47"/>
      <c r="B24" s="121"/>
      <c r="C24" s="31">
        <v>3</v>
      </c>
      <c r="D24" s="37"/>
      <c r="E24" s="10"/>
      <c r="F24" s="10"/>
      <c r="G24" s="32"/>
      <c r="H24" s="32"/>
      <c r="I24" s="54"/>
      <c r="J24" s="10"/>
      <c r="K24" s="11"/>
      <c r="L24" s="33"/>
      <c r="M24" s="11"/>
      <c r="N24" s="33"/>
      <c r="O24" s="70" t="e">
        <f t="shared" si="12"/>
        <v>#DIV/0!</v>
      </c>
      <c r="P24" s="9"/>
      <c r="Q24" s="10"/>
      <c r="R24" s="54"/>
      <c r="S24" s="32"/>
      <c r="T24" s="54"/>
      <c r="U24" s="10"/>
      <c r="V24" s="11"/>
      <c r="W24" s="33"/>
      <c r="X24" s="11"/>
      <c r="Y24" s="33"/>
      <c r="Z24" s="70" t="e">
        <f t="shared" si="13"/>
        <v>#DIV/0!</v>
      </c>
      <c r="AA24" s="12"/>
      <c r="AB24" s="10"/>
      <c r="AC24" s="10"/>
      <c r="AD24" s="10"/>
      <c r="AE24" s="10"/>
      <c r="AF24" s="10"/>
      <c r="AG24" s="11"/>
      <c r="AH24" s="33"/>
      <c r="AI24" s="11"/>
      <c r="AJ24" s="33"/>
      <c r="AK24" s="70" t="e">
        <f t="shared" si="14"/>
        <v>#DIV/0!</v>
      </c>
    </row>
    <row r="25" spans="1:37" ht="28.5" customHeight="1" thickBot="1" x14ac:dyDescent="0.25">
      <c r="A25" s="47"/>
      <c r="B25" s="108">
        <v>4</v>
      </c>
      <c r="C25" s="35">
        <v>1</v>
      </c>
      <c r="D25" s="63">
        <v>42943</v>
      </c>
      <c r="E25" s="32" t="s">
        <v>40</v>
      </c>
      <c r="F25" s="64">
        <v>0.46180555555555558</v>
      </c>
      <c r="G25" s="32">
        <v>25.26</v>
      </c>
      <c r="H25" s="32">
        <v>25</v>
      </c>
      <c r="I25" s="54">
        <v>0.25</v>
      </c>
      <c r="J25" s="56">
        <v>44052</v>
      </c>
      <c r="K25" s="64">
        <v>0.46388888888888885</v>
      </c>
      <c r="L25" s="33">
        <v>100</v>
      </c>
      <c r="M25" s="66">
        <v>20.9</v>
      </c>
      <c r="N25" s="33">
        <f t="shared" si="6"/>
        <v>4.360000000000003</v>
      </c>
      <c r="O25" s="70">
        <f>(ABS(G25-AVERAGE($M$25:$M$27))/G25)*100</f>
        <v>2.7447875428873125</v>
      </c>
      <c r="P25" s="39" t="s">
        <v>41</v>
      </c>
      <c r="Q25" s="64">
        <v>0.47013888888888888</v>
      </c>
      <c r="R25" s="54">
        <v>55.49</v>
      </c>
      <c r="S25" s="32">
        <v>55</v>
      </c>
      <c r="T25" s="54">
        <v>0.55000000000000004</v>
      </c>
      <c r="U25" s="56">
        <v>45513</v>
      </c>
      <c r="V25" s="64">
        <v>0.47222222222222227</v>
      </c>
      <c r="W25" s="33">
        <v>100</v>
      </c>
      <c r="X25" s="66">
        <v>55.5</v>
      </c>
      <c r="Y25" s="33">
        <f>ABS(R25-X25)</f>
        <v>9.9999999999980105E-3</v>
      </c>
      <c r="Z25" s="70">
        <f>(ABS(R25-AVERAGE($X$25:$X$27))/R25)*100</f>
        <v>2.0003604253018552</v>
      </c>
      <c r="AA25" s="24" t="s">
        <v>53</v>
      </c>
      <c r="AB25" s="64">
        <v>0.47847222222222219</v>
      </c>
      <c r="AC25" s="69">
        <v>80</v>
      </c>
      <c r="AD25" s="25">
        <v>80</v>
      </c>
      <c r="AE25" s="69">
        <v>0.8</v>
      </c>
      <c r="AF25" s="67">
        <v>45757</v>
      </c>
      <c r="AG25" s="64">
        <v>0.48055555555555557</v>
      </c>
      <c r="AH25" s="33">
        <v>100</v>
      </c>
      <c r="AI25" s="66">
        <v>84.1</v>
      </c>
      <c r="AJ25" s="33">
        <f t="shared" si="10"/>
        <v>4.0999999999999943</v>
      </c>
      <c r="AK25" s="70">
        <f>ABS(AC25-AVERAGE($AI$25:$AI$27))</f>
        <v>4.9333333333333371</v>
      </c>
    </row>
    <row r="26" spans="1:37" ht="28.5" customHeight="1" thickBot="1" x14ac:dyDescent="0.25">
      <c r="A26" s="47"/>
      <c r="B26" s="109"/>
      <c r="C26" s="31">
        <v>2</v>
      </c>
      <c r="D26" s="63">
        <v>42943</v>
      </c>
      <c r="E26" s="32" t="s">
        <v>40</v>
      </c>
      <c r="F26" s="58">
        <v>0.48680555555555555</v>
      </c>
      <c r="G26" s="32">
        <v>25.26</v>
      </c>
      <c r="H26" s="32">
        <v>25</v>
      </c>
      <c r="I26" s="54">
        <v>0.25</v>
      </c>
      <c r="J26" s="56">
        <v>44052</v>
      </c>
      <c r="K26" s="58">
        <v>0.48888888888888887</v>
      </c>
      <c r="L26" s="33">
        <v>100</v>
      </c>
      <c r="M26" s="61">
        <v>26.3</v>
      </c>
      <c r="N26" s="33">
        <f t="shared" si="6"/>
        <v>1.0399999999999991</v>
      </c>
      <c r="O26" s="70">
        <f>(ABS(G26-AVERAGE($M$25:$M$27))/G26)*100</f>
        <v>2.7447875428873125</v>
      </c>
      <c r="P26" s="39" t="s">
        <v>41</v>
      </c>
      <c r="Q26" s="58">
        <v>0.49513888888888885</v>
      </c>
      <c r="R26" s="54">
        <v>55.49</v>
      </c>
      <c r="S26" s="32">
        <v>55</v>
      </c>
      <c r="T26" s="54">
        <v>0.55000000000000004</v>
      </c>
      <c r="U26" s="56">
        <v>45513</v>
      </c>
      <c r="V26" s="58">
        <v>0.49722222222222223</v>
      </c>
      <c r="W26" s="33">
        <v>100</v>
      </c>
      <c r="X26" s="61">
        <v>56.1</v>
      </c>
      <c r="Y26" s="33">
        <f t="shared" si="8"/>
        <v>0.60999999999999943</v>
      </c>
      <c r="Z26" s="70">
        <f t="shared" ref="Z26:Z27" si="15">(ABS(R26-AVERAGE($X$25:$X$27))/R26)*100</f>
        <v>2.0003604253018552</v>
      </c>
      <c r="AA26" s="24" t="s">
        <v>53</v>
      </c>
      <c r="AB26" s="58">
        <v>0.50347222222222221</v>
      </c>
      <c r="AC26" s="69">
        <v>80</v>
      </c>
      <c r="AD26" s="25">
        <v>80</v>
      </c>
      <c r="AE26" s="69">
        <v>0.8</v>
      </c>
      <c r="AF26" s="67">
        <v>45757</v>
      </c>
      <c r="AG26" s="58">
        <v>0.50555555555555554</v>
      </c>
      <c r="AH26" s="33">
        <v>100</v>
      </c>
      <c r="AI26" s="61">
        <v>85.2</v>
      </c>
      <c r="AJ26" s="33">
        <f t="shared" si="10"/>
        <v>5.2000000000000028</v>
      </c>
      <c r="AK26" s="70">
        <f t="shared" ref="AK26:AK27" si="16">ABS(AC26-AVERAGE($AI$25:$AI$27))</f>
        <v>4.9333333333333371</v>
      </c>
    </row>
    <row r="27" spans="1:37" ht="28.5" customHeight="1" thickBot="1" x14ac:dyDescent="0.25">
      <c r="A27" s="47"/>
      <c r="B27" s="121"/>
      <c r="C27" s="31">
        <v>3</v>
      </c>
      <c r="D27" s="63">
        <v>42943</v>
      </c>
      <c r="E27" s="32" t="s">
        <v>40</v>
      </c>
      <c r="F27" s="65">
        <v>0.51180555555555551</v>
      </c>
      <c r="G27" s="32">
        <v>25.26</v>
      </c>
      <c r="H27" s="32">
        <v>25</v>
      </c>
      <c r="I27" s="54">
        <v>0.25</v>
      </c>
      <c r="J27" s="56">
        <v>44052</v>
      </c>
      <c r="K27" s="65">
        <v>0.51388888888888895</v>
      </c>
      <c r="L27" s="33">
        <v>100</v>
      </c>
      <c r="M27" s="68">
        <v>26.5</v>
      </c>
      <c r="N27" s="33">
        <f t="shared" si="6"/>
        <v>1.2399999999999984</v>
      </c>
      <c r="O27" s="70">
        <f>(ABS(G27-AVERAGE($M$25:$M$27))/G27)*100</f>
        <v>2.7447875428873125</v>
      </c>
      <c r="P27" s="39" t="s">
        <v>41</v>
      </c>
      <c r="Q27" s="65">
        <v>0.52013888888888882</v>
      </c>
      <c r="R27" s="54">
        <v>55.49</v>
      </c>
      <c r="S27" s="32">
        <v>55</v>
      </c>
      <c r="T27" s="54">
        <v>0.55000000000000004</v>
      </c>
      <c r="U27" s="56">
        <v>45513</v>
      </c>
      <c r="V27" s="65">
        <v>0.52222222222222225</v>
      </c>
      <c r="W27" s="33">
        <v>100</v>
      </c>
      <c r="X27" s="68">
        <v>58.2</v>
      </c>
      <c r="Y27" s="33">
        <f t="shared" si="8"/>
        <v>2.7100000000000009</v>
      </c>
      <c r="Z27" s="70">
        <f t="shared" si="15"/>
        <v>2.0003604253018552</v>
      </c>
      <c r="AA27" s="24" t="s">
        <v>53</v>
      </c>
      <c r="AB27" s="65">
        <v>0.52708333333333335</v>
      </c>
      <c r="AC27" s="69">
        <v>80</v>
      </c>
      <c r="AD27" s="25">
        <v>80</v>
      </c>
      <c r="AE27" s="69">
        <v>0.8</v>
      </c>
      <c r="AF27" s="67">
        <v>45757</v>
      </c>
      <c r="AG27" s="65">
        <v>0.52916666666666667</v>
      </c>
      <c r="AH27" s="33">
        <v>100</v>
      </c>
      <c r="AI27" s="68">
        <v>85.5</v>
      </c>
      <c r="AJ27" s="33">
        <f t="shared" si="10"/>
        <v>5.5</v>
      </c>
      <c r="AK27" s="70">
        <f t="shared" si="16"/>
        <v>4.9333333333333371</v>
      </c>
    </row>
    <row r="28" spans="1:37" ht="28.5" customHeight="1" x14ac:dyDescent="0.2">
      <c r="A28" s="47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7"/>
    </row>
    <row r="29" spans="1:37" ht="28.5" customHeight="1" x14ac:dyDescent="0.2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7"/>
    </row>
    <row r="30" spans="1:37" ht="28.5" customHeight="1" x14ac:dyDescent="0.2">
      <c r="B30" s="6"/>
      <c r="C30" s="6"/>
      <c r="AK30" s="1"/>
    </row>
    <row r="31" spans="1:37" ht="28.5" customHeight="1" x14ac:dyDescent="0.2">
      <c r="B31" s="6"/>
      <c r="C31" s="6"/>
      <c r="AK31" s="1"/>
    </row>
    <row r="32" spans="1:37" ht="28.5" customHeight="1" x14ac:dyDescent="0.2">
      <c r="B32" s="6"/>
      <c r="C32" s="6"/>
      <c r="AK32" s="1"/>
    </row>
    <row r="33" spans="2:37" ht="28.5" customHeight="1" x14ac:dyDescent="0.2">
      <c r="B33" s="6"/>
      <c r="C33" s="6"/>
      <c r="AK33" s="1"/>
    </row>
    <row r="34" spans="2:37" ht="28.5" customHeight="1" x14ac:dyDescent="0.2">
      <c r="B34" s="6"/>
      <c r="C34" s="6"/>
      <c r="AK34" s="1"/>
    </row>
    <row r="35" spans="2:37" ht="28.5" customHeight="1" x14ac:dyDescent="0.2">
      <c r="B35" s="6"/>
      <c r="C35" s="6"/>
      <c r="AK35" s="1"/>
    </row>
    <row r="36" spans="2:37" ht="28.5" customHeight="1" x14ac:dyDescent="0.2">
      <c r="B36" s="6"/>
      <c r="C36" s="6"/>
      <c r="AK36" s="1"/>
    </row>
    <row r="37" spans="2:37" ht="28.5" customHeight="1" x14ac:dyDescent="0.2">
      <c r="B37" s="6"/>
      <c r="C37" s="6"/>
      <c r="AK37" s="1"/>
    </row>
    <row r="38" spans="2:37" ht="28.5" customHeight="1" x14ac:dyDescent="0.2">
      <c r="B38" s="6"/>
      <c r="C38" s="6"/>
      <c r="AK38" s="1"/>
    </row>
    <row r="39" spans="2:37" ht="28.5" customHeight="1" x14ac:dyDescent="0.2">
      <c r="B39" s="6"/>
      <c r="C39" s="6"/>
      <c r="AK39" s="1"/>
    </row>
    <row r="40" spans="2:37" ht="28.5" customHeight="1" x14ac:dyDescent="0.2">
      <c r="B40" s="6"/>
      <c r="C40" s="6"/>
      <c r="AK40" s="1"/>
    </row>
    <row r="41" spans="2:37" ht="28.5" customHeight="1" x14ac:dyDescent="0.2">
      <c r="B41" s="6"/>
      <c r="C41" s="6"/>
      <c r="AK41" s="1"/>
    </row>
    <row r="42" spans="2:37" ht="28.5" customHeight="1" x14ac:dyDescent="0.2">
      <c r="B42" s="6"/>
      <c r="C42" s="6"/>
      <c r="AK42" s="1"/>
    </row>
    <row r="43" spans="2:37" ht="28.5" customHeight="1" x14ac:dyDescent="0.2">
      <c r="B43" s="6"/>
      <c r="C43" s="6"/>
      <c r="AK43" s="1"/>
    </row>
    <row r="44" spans="2:37" ht="28.5" customHeight="1" x14ac:dyDescent="0.2">
      <c r="B44" s="6"/>
      <c r="C44" s="6"/>
      <c r="AK44" s="1"/>
    </row>
    <row r="45" spans="2:37" ht="28.5" customHeight="1" x14ac:dyDescent="0.2">
      <c r="B45" s="6"/>
      <c r="C45" s="6"/>
      <c r="AK45" s="1"/>
    </row>
  </sheetData>
  <mergeCells count="30">
    <mergeCell ref="B25:B27"/>
    <mergeCell ref="AA14:AF14"/>
    <mergeCell ref="C12:C15"/>
    <mergeCell ref="B16:B18"/>
    <mergeCell ref="B19:B21"/>
    <mergeCell ref="B22:B24"/>
    <mergeCell ref="AG14:AK14"/>
    <mergeCell ref="B12:B15"/>
    <mergeCell ref="E14:J14"/>
    <mergeCell ref="K14:O14"/>
    <mergeCell ref="D12:AK12"/>
    <mergeCell ref="D13:O13"/>
    <mergeCell ref="D14:D15"/>
    <mergeCell ref="P14:U14"/>
    <mergeCell ref="V14:Z14"/>
    <mergeCell ref="P13:Z13"/>
    <mergeCell ref="AA13:AK13"/>
    <mergeCell ref="H9:AD9"/>
    <mergeCell ref="H2:L5"/>
    <mergeCell ref="H10:J10"/>
    <mergeCell ref="K10:M10"/>
    <mergeCell ref="N10:P10"/>
    <mergeCell ref="Q10:T10"/>
    <mergeCell ref="AA2:AD3"/>
    <mergeCell ref="AA4:AD5"/>
    <mergeCell ref="N2:Z5"/>
    <mergeCell ref="Y10:Z10"/>
    <mergeCell ref="AA10:AB10"/>
    <mergeCell ref="U10:V10"/>
    <mergeCell ref="W10:X10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K45"/>
  <sheetViews>
    <sheetView showGridLines="0" topLeftCell="H1" zoomScaleNormal="100" workbookViewId="0">
      <selection activeCell="AA4" sqref="AA4:AD5"/>
    </sheetView>
  </sheetViews>
  <sheetFormatPr baseColWidth="10" defaultColWidth="11.44140625" defaultRowHeight="10.199999999999999" x14ac:dyDescent="0.2"/>
  <cols>
    <col min="1" max="1" width="4.33203125" style="1" customWidth="1"/>
    <col min="2" max="2" width="4" style="1" customWidth="1"/>
    <col min="3" max="3" width="6.33203125" style="1" customWidth="1"/>
    <col min="4" max="4" width="12.109375" style="6" customWidth="1"/>
    <col min="5" max="6" width="9.109375" style="6" customWidth="1"/>
    <col min="7" max="7" width="12.33203125" style="6" customWidth="1"/>
    <col min="8" max="9" width="9.109375" style="6" customWidth="1"/>
    <col min="10" max="10" width="10.44140625" style="6" customWidth="1"/>
    <col min="11" max="17" width="9.109375" style="6" customWidth="1"/>
    <col min="18" max="18" width="12.6640625" style="6" customWidth="1"/>
    <col min="19" max="20" width="9.109375" style="6" customWidth="1"/>
    <col min="21" max="21" width="10.44140625" style="6" customWidth="1"/>
    <col min="22" max="26" width="9.109375" style="6" customWidth="1"/>
    <col min="27" max="27" width="8.33203125" style="6" customWidth="1"/>
    <col min="28" max="29" width="9" style="6" customWidth="1"/>
    <col min="30" max="30" width="12.6640625" style="6" customWidth="1"/>
    <col min="31" max="31" width="9.6640625" style="6" customWidth="1"/>
    <col min="32" max="32" width="9" style="6" customWidth="1"/>
    <col min="33" max="33" width="11.109375" style="6" customWidth="1"/>
    <col min="34" max="37" width="9" style="6" customWidth="1"/>
    <col min="38" max="16384" width="11.44140625" style="1"/>
  </cols>
  <sheetData>
    <row r="1" spans="1:37" ht="14.4" x14ac:dyDescent="0.3">
      <c r="A1" s="47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</row>
    <row r="2" spans="1:37" ht="15" customHeight="1" x14ac:dyDescent="0.2">
      <c r="A2" s="47"/>
      <c r="B2" s="47"/>
      <c r="C2" s="47"/>
      <c r="D2" s="48"/>
      <c r="E2" s="48"/>
      <c r="F2" s="48"/>
      <c r="G2" s="48"/>
      <c r="H2" s="79"/>
      <c r="I2" s="80"/>
      <c r="J2" s="80"/>
      <c r="K2" s="80"/>
      <c r="L2" s="80"/>
      <c r="M2" s="45"/>
      <c r="N2" s="91" t="s">
        <v>32</v>
      </c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3"/>
      <c r="AA2" s="90" t="s">
        <v>27</v>
      </c>
      <c r="AB2" s="90"/>
      <c r="AC2" s="90"/>
      <c r="AD2" s="90"/>
      <c r="AE2" s="48"/>
      <c r="AF2" s="48"/>
      <c r="AG2" s="48"/>
      <c r="AH2" s="48"/>
      <c r="AI2" s="48"/>
      <c r="AJ2" s="48"/>
      <c r="AK2" s="48"/>
    </row>
    <row r="3" spans="1:37" ht="15" customHeight="1" x14ac:dyDescent="0.2">
      <c r="A3" s="47"/>
      <c r="B3" s="47"/>
      <c r="C3" s="47"/>
      <c r="D3" s="48"/>
      <c r="E3" s="48"/>
      <c r="F3" s="48"/>
      <c r="G3" s="48"/>
      <c r="H3" s="79"/>
      <c r="I3" s="80"/>
      <c r="J3" s="80"/>
      <c r="K3" s="80"/>
      <c r="L3" s="80"/>
      <c r="M3" s="45"/>
      <c r="N3" s="94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6"/>
      <c r="AA3" s="90"/>
      <c r="AB3" s="90"/>
      <c r="AC3" s="90"/>
      <c r="AD3" s="90"/>
      <c r="AE3" s="48"/>
      <c r="AF3" s="48"/>
      <c r="AG3" s="48"/>
      <c r="AH3" s="48"/>
      <c r="AI3" s="48"/>
      <c r="AJ3" s="48"/>
      <c r="AK3" s="48"/>
    </row>
    <row r="4" spans="1:37" ht="15" customHeight="1" x14ac:dyDescent="0.2">
      <c r="A4" s="47"/>
      <c r="B4" s="47"/>
      <c r="C4" s="47"/>
      <c r="D4" s="48"/>
      <c r="E4" s="48"/>
      <c r="F4" s="48"/>
      <c r="G4" s="48"/>
      <c r="H4" s="79"/>
      <c r="I4" s="80"/>
      <c r="J4" s="80"/>
      <c r="K4" s="80"/>
      <c r="L4" s="80"/>
      <c r="M4" s="45"/>
      <c r="N4" s="94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6"/>
      <c r="AA4" s="90" t="s">
        <v>65</v>
      </c>
      <c r="AB4" s="90"/>
      <c r="AC4" s="90"/>
      <c r="AD4" s="90"/>
      <c r="AE4" s="48"/>
      <c r="AF4" s="48"/>
      <c r="AG4" s="48"/>
      <c r="AH4" s="48"/>
      <c r="AI4" s="48"/>
      <c r="AJ4" s="48"/>
      <c r="AK4" s="48"/>
    </row>
    <row r="5" spans="1:37" ht="15" customHeight="1" x14ac:dyDescent="0.2">
      <c r="A5" s="47"/>
      <c r="B5" s="47"/>
      <c r="C5" s="47"/>
      <c r="D5" s="48"/>
      <c r="E5" s="48"/>
      <c r="F5" s="48"/>
      <c r="G5" s="48"/>
      <c r="H5" s="81"/>
      <c r="I5" s="82"/>
      <c r="J5" s="82"/>
      <c r="K5" s="82"/>
      <c r="L5" s="82"/>
      <c r="M5" s="46"/>
      <c r="N5" s="97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9"/>
      <c r="AA5" s="90"/>
      <c r="AB5" s="90"/>
      <c r="AC5" s="90"/>
      <c r="AD5" s="90"/>
      <c r="AE5" s="48"/>
      <c r="AF5" s="48"/>
      <c r="AG5" s="48"/>
      <c r="AH5" s="48"/>
      <c r="AI5" s="48"/>
      <c r="AJ5" s="48"/>
      <c r="AK5" s="48"/>
    </row>
    <row r="6" spans="1:37" ht="14.4" x14ac:dyDescent="0.3">
      <c r="A6" s="47"/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</row>
    <row r="7" spans="1:37" ht="14.1" customHeight="1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3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</row>
    <row r="8" spans="1:37" ht="14.4" hidden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3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</row>
    <row r="9" spans="1:37" ht="26.1" customHeight="1" x14ac:dyDescent="0.35">
      <c r="A9" s="47"/>
      <c r="B9" s="49"/>
      <c r="C9" s="49"/>
      <c r="D9" s="49"/>
      <c r="E9" s="49"/>
      <c r="F9" s="49"/>
      <c r="G9" s="49"/>
      <c r="H9" s="76" t="s">
        <v>28</v>
      </c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8"/>
      <c r="AE9" s="48"/>
      <c r="AF9" s="48"/>
      <c r="AG9" s="48"/>
      <c r="AH9" s="48"/>
      <c r="AI9" s="48"/>
      <c r="AJ9" s="48"/>
      <c r="AK9" s="48"/>
    </row>
    <row r="10" spans="1:37" ht="30" customHeight="1" x14ac:dyDescent="0.35">
      <c r="A10" s="47"/>
      <c r="B10" s="49"/>
      <c r="C10" s="49"/>
      <c r="D10" s="49"/>
      <c r="E10" s="49"/>
      <c r="F10" s="49"/>
      <c r="G10" s="49"/>
      <c r="H10" s="83" t="s">
        <v>29</v>
      </c>
      <c r="I10" s="84"/>
      <c r="J10" s="85"/>
      <c r="K10" s="86" t="s">
        <v>39</v>
      </c>
      <c r="L10" s="87"/>
      <c r="M10" s="88"/>
      <c r="N10" s="83" t="s">
        <v>30</v>
      </c>
      <c r="O10" s="84"/>
      <c r="P10" s="85"/>
      <c r="Q10" s="89" t="s">
        <v>37</v>
      </c>
      <c r="R10" s="89"/>
      <c r="S10" s="89"/>
      <c r="T10" s="89"/>
      <c r="U10" s="102" t="s">
        <v>36</v>
      </c>
      <c r="V10" s="103"/>
      <c r="W10" s="122">
        <v>42684</v>
      </c>
      <c r="X10" s="104"/>
      <c r="Y10" s="83" t="s">
        <v>19</v>
      </c>
      <c r="Z10" s="85"/>
      <c r="AA10" s="100" t="s">
        <v>64</v>
      </c>
      <c r="AB10" s="101"/>
      <c r="AC10" s="44" t="s">
        <v>31</v>
      </c>
      <c r="AD10" s="52">
        <v>2017</v>
      </c>
      <c r="AE10" s="48"/>
      <c r="AF10" s="48"/>
      <c r="AG10" s="48"/>
      <c r="AH10" s="48"/>
      <c r="AI10" s="48"/>
      <c r="AJ10" s="48"/>
      <c r="AK10" s="48"/>
    </row>
    <row r="11" spans="1:37" ht="10.8" thickBot="1" x14ac:dyDescent="0.25">
      <c r="A11" s="47"/>
      <c r="B11" s="47"/>
      <c r="C11" s="47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</row>
    <row r="12" spans="1:37" s="2" customFormat="1" ht="27" customHeight="1" thickBot="1" x14ac:dyDescent="0.35">
      <c r="A12" s="50"/>
      <c r="B12" s="108" t="s">
        <v>0</v>
      </c>
      <c r="C12" s="108" t="s">
        <v>0</v>
      </c>
      <c r="D12" s="113" t="s">
        <v>33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5"/>
    </row>
    <row r="13" spans="1:37" s="2" customFormat="1" ht="27" customHeight="1" x14ac:dyDescent="0.3">
      <c r="A13" s="50"/>
      <c r="B13" s="109"/>
      <c r="C13" s="109"/>
      <c r="D13" s="116" t="s">
        <v>4</v>
      </c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8"/>
      <c r="P13" s="116" t="s">
        <v>12</v>
      </c>
      <c r="Q13" s="117"/>
      <c r="R13" s="117"/>
      <c r="S13" s="117"/>
      <c r="T13" s="117"/>
      <c r="U13" s="117"/>
      <c r="V13" s="117"/>
      <c r="W13" s="117"/>
      <c r="X13" s="117"/>
      <c r="Y13" s="117"/>
      <c r="Z13" s="118"/>
      <c r="AA13" s="116" t="s">
        <v>13</v>
      </c>
      <c r="AB13" s="117"/>
      <c r="AC13" s="117"/>
      <c r="AD13" s="117"/>
      <c r="AE13" s="117"/>
      <c r="AF13" s="117"/>
      <c r="AG13" s="117"/>
      <c r="AH13" s="117"/>
      <c r="AI13" s="117"/>
      <c r="AJ13" s="117"/>
      <c r="AK13" s="118"/>
    </row>
    <row r="14" spans="1:37" s="2" customFormat="1" ht="27" customHeight="1" x14ac:dyDescent="0.3">
      <c r="A14" s="50"/>
      <c r="B14" s="109"/>
      <c r="C14" s="109"/>
      <c r="D14" s="119" t="s">
        <v>1</v>
      </c>
      <c r="E14" s="110" t="s">
        <v>20</v>
      </c>
      <c r="F14" s="111"/>
      <c r="G14" s="112"/>
      <c r="H14" s="112"/>
      <c r="I14" s="112"/>
      <c r="J14" s="112"/>
      <c r="K14" s="105" t="s">
        <v>11</v>
      </c>
      <c r="L14" s="106"/>
      <c r="M14" s="106"/>
      <c r="N14" s="106"/>
      <c r="O14" s="107"/>
      <c r="P14" s="110" t="s">
        <v>20</v>
      </c>
      <c r="Q14" s="111"/>
      <c r="R14" s="112"/>
      <c r="S14" s="112"/>
      <c r="T14" s="112"/>
      <c r="U14" s="112"/>
      <c r="V14" s="105" t="s">
        <v>11</v>
      </c>
      <c r="W14" s="106"/>
      <c r="X14" s="106"/>
      <c r="Y14" s="106"/>
      <c r="Z14" s="107"/>
      <c r="AA14" s="110" t="s">
        <v>20</v>
      </c>
      <c r="AB14" s="111"/>
      <c r="AC14" s="112"/>
      <c r="AD14" s="112"/>
      <c r="AE14" s="112"/>
      <c r="AF14" s="112"/>
      <c r="AG14" s="105" t="s">
        <v>11</v>
      </c>
      <c r="AH14" s="106"/>
      <c r="AI14" s="106"/>
      <c r="AJ14" s="106"/>
      <c r="AK14" s="107"/>
    </row>
    <row r="15" spans="1:37" s="3" customFormat="1" ht="65.25" customHeight="1" thickBot="1" x14ac:dyDescent="0.35">
      <c r="A15" s="51"/>
      <c r="B15" s="109"/>
      <c r="C15" s="109"/>
      <c r="D15" s="120"/>
      <c r="E15" s="15" t="s">
        <v>10</v>
      </c>
      <c r="F15" s="16" t="s">
        <v>21</v>
      </c>
      <c r="G15" s="17" t="s">
        <v>2</v>
      </c>
      <c r="H15" s="17" t="s">
        <v>23</v>
      </c>
      <c r="I15" s="17" t="s">
        <v>15</v>
      </c>
      <c r="J15" s="17" t="s">
        <v>5</v>
      </c>
      <c r="K15" s="18" t="s">
        <v>6</v>
      </c>
      <c r="L15" s="18" t="s">
        <v>9</v>
      </c>
      <c r="M15" s="18" t="s">
        <v>7</v>
      </c>
      <c r="N15" s="18" t="s">
        <v>8</v>
      </c>
      <c r="O15" s="19" t="s">
        <v>16</v>
      </c>
      <c r="P15" s="20" t="s">
        <v>10</v>
      </c>
      <c r="Q15" s="21" t="s">
        <v>21</v>
      </c>
      <c r="R15" s="40" t="s">
        <v>3</v>
      </c>
      <c r="S15" s="40" t="s">
        <v>24</v>
      </c>
      <c r="T15" s="40" t="s">
        <v>15</v>
      </c>
      <c r="U15" s="40" t="s">
        <v>5</v>
      </c>
      <c r="V15" s="22" t="s">
        <v>6</v>
      </c>
      <c r="W15" s="22" t="s">
        <v>9</v>
      </c>
      <c r="X15" s="22" t="s">
        <v>7</v>
      </c>
      <c r="Y15" s="22" t="s">
        <v>8</v>
      </c>
      <c r="Z15" s="19" t="s">
        <v>17</v>
      </c>
      <c r="AA15" s="20" t="s">
        <v>10</v>
      </c>
      <c r="AB15" s="21" t="s">
        <v>21</v>
      </c>
      <c r="AC15" s="40" t="s">
        <v>14</v>
      </c>
      <c r="AD15" s="40" t="s">
        <v>22</v>
      </c>
      <c r="AE15" s="40" t="s">
        <v>15</v>
      </c>
      <c r="AF15" s="40" t="s">
        <v>5</v>
      </c>
      <c r="AG15" s="22" t="s">
        <v>6</v>
      </c>
      <c r="AH15" s="22" t="s">
        <v>9</v>
      </c>
      <c r="AI15" s="22" t="s">
        <v>7</v>
      </c>
      <c r="AJ15" s="22" t="s">
        <v>8</v>
      </c>
      <c r="AK15" s="19" t="s">
        <v>18</v>
      </c>
    </row>
    <row r="16" spans="1:37" ht="30" customHeight="1" thickBot="1" x14ac:dyDescent="0.25">
      <c r="A16" s="47"/>
      <c r="B16" s="108">
        <v>1</v>
      </c>
      <c r="C16" s="29">
        <v>1</v>
      </c>
      <c r="D16" s="71">
        <v>42711</v>
      </c>
      <c r="E16" s="23" t="s">
        <v>54</v>
      </c>
      <c r="F16" s="73">
        <v>0.44375000000000003</v>
      </c>
      <c r="G16" s="24">
        <v>36.82</v>
      </c>
      <c r="H16" s="72">
        <f>(G16*100)/L16</f>
        <v>24.546666666666667</v>
      </c>
      <c r="I16" s="25" t="s">
        <v>58</v>
      </c>
      <c r="J16" s="67">
        <v>43700</v>
      </c>
      <c r="K16" s="64">
        <v>0.4458333333333333</v>
      </c>
      <c r="L16" s="33">
        <v>150</v>
      </c>
      <c r="M16" s="26">
        <v>37.9</v>
      </c>
      <c r="N16" s="33">
        <f t="shared" ref="N16:N18" si="0">ABS(G16-M16)</f>
        <v>1.0799999999999983</v>
      </c>
      <c r="O16" s="70">
        <f>(ABS(G16-AVERAGE($M$16:$M$18))/G16)*100</f>
        <v>3.9290240811153518</v>
      </c>
      <c r="P16" s="23" t="s">
        <v>43</v>
      </c>
      <c r="Q16" s="73">
        <v>0.44930555555555557</v>
      </c>
      <c r="R16" s="25">
        <v>83.23</v>
      </c>
      <c r="S16" s="25">
        <v>55</v>
      </c>
      <c r="T16" s="25">
        <v>1.4</v>
      </c>
      <c r="U16" s="67">
        <v>45534</v>
      </c>
      <c r="V16" s="64">
        <v>0.4513888888888889</v>
      </c>
      <c r="W16" s="33">
        <v>150</v>
      </c>
      <c r="X16" s="26">
        <v>83.1</v>
      </c>
      <c r="Y16" s="33">
        <f>ABS(R16-X16)</f>
        <v>0.13000000000000966</v>
      </c>
      <c r="Z16" s="70">
        <f>(ABS(R16-AVERAGE($X$16:$X$18))/R16)*100</f>
        <v>0.15619368016341423</v>
      </c>
      <c r="AA16" s="24" t="s">
        <v>59</v>
      </c>
      <c r="AB16" s="73">
        <v>0.4548611111111111</v>
      </c>
      <c r="AC16" s="25">
        <v>138.4</v>
      </c>
      <c r="AD16" s="25">
        <v>92</v>
      </c>
      <c r="AE16" s="25">
        <v>0.9</v>
      </c>
      <c r="AF16" s="67">
        <v>45527</v>
      </c>
      <c r="AG16" s="64">
        <v>0.45694444444444443</v>
      </c>
      <c r="AH16" s="33">
        <v>150</v>
      </c>
      <c r="AI16" s="26">
        <v>137.5</v>
      </c>
      <c r="AJ16" s="33">
        <f t="shared" ref="AJ16:AJ18" si="1">ABS(AC16-AI16)</f>
        <v>0.90000000000000568</v>
      </c>
      <c r="AK16" s="70">
        <f>(ABS(AC16-AVERAGE($AI$16:$AI$18))/AC16)*100</f>
        <v>0.50578034682080097</v>
      </c>
    </row>
    <row r="17" spans="1:37" ht="30" customHeight="1" thickBot="1" x14ac:dyDescent="0.25">
      <c r="A17" s="47"/>
      <c r="B17" s="109"/>
      <c r="C17" s="30">
        <v>2</v>
      </c>
      <c r="D17" s="71">
        <v>42711</v>
      </c>
      <c r="E17" s="23" t="s">
        <v>56</v>
      </c>
      <c r="F17" s="74">
        <v>0.4604166666666667</v>
      </c>
      <c r="G17" s="24">
        <v>36.82</v>
      </c>
      <c r="H17" s="72">
        <f>(G17*100)/L17</f>
        <v>24.546666666666667</v>
      </c>
      <c r="I17" s="25" t="s">
        <v>58</v>
      </c>
      <c r="J17" s="67">
        <v>43700</v>
      </c>
      <c r="K17" s="58">
        <v>0.46249999999999997</v>
      </c>
      <c r="L17" s="33">
        <v>150</v>
      </c>
      <c r="M17" s="5">
        <v>38.5</v>
      </c>
      <c r="N17" s="33">
        <f t="shared" si="0"/>
        <v>1.6799999999999997</v>
      </c>
      <c r="O17" s="70">
        <f t="shared" ref="O17:O18" si="2">(ABS(G17-AVERAGE($M$16:$M$18))/G17)*100</f>
        <v>3.9290240811153518</v>
      </c>
      <c r="P17" s="23" t="s">
        <v>43</v>
      </c>
      <c r="Q17" s="74">
        <v>0.46597222222222223</v>
      </c>
      <c r="R17" s="25">
        <v>83.23</v>
      </c>
      <c r="S17" s="4">
        <v>55</v>
      </c>
      <c r="T17" s="25">
        <v>1.4</v>
      </c>
      <c r="U17" s="67">
        <v>45534</v>
      </c>
      <c r="V17" s="58">
        <v>0.4680555555555555</v>
      </c>
      <c r="W17" s="33">
        <v>150</v>
      </c>
      <c r="X17" s="26">
        <v>83.1</v>
      </c>
      <c r="Y17" s="33">
        <f>ABS(R17-X17)</f>
        <v>0.13000000000000966</v>
      </c>
      <c r="Z17" s="70">
        <f t="shared" ref="Z17:Z18" si="3">(ABS(R17-AVERAGE($X$16:$X$18))/R17)*100</f>
        <v>0.15619368016341423</v>
      </c>
      <c r="AA17" s="24" t="s">
        <v>59</v>
      </c>
      <c r="AB17" s="74">
        <v>0.47152777777777777</v>
      </c>
      <c r="AC17" s="25">
        <v>138.4</v>
      </c>
      <c r="AD17" s="25">
        <v>92</v>
      </c>
      <c r="AE17" s="25">
        <v>0.9</v>
      </c>
      <c r="AF17" s="67">
        <v>45527</v>
      </c>
      <c r="AG17" s="58">
        <v>0.47361111111111115</v>
      </c>
      <c r="AH17" s="33">
        <v>150</v>
      </c>
      <c r="AI17" s="5">
        <v>137.80000000000001</v>
      </c>
      <c r="AJ17" s="33">
        <f t="shared" si="1"/>
        <v>0.59999999999999432</v>
      </c>
      <c r="AK17" s="70">
        <f t="shared" ref="AK17:AK18" si="4">(ABS(AC17-AVERAGE($AI$16:$AI$18))/AC17)*100</f>
        <v>0.50578034682080097</v>
      </c>
    </row>
    <row r="18" spans="1:37" ht="30" customHeight="1" thickBot="1" x14ac:dyDescent="0.25">
      <c r="A18" s="47"/>
      <c r="B18" s="121"/>
      <c r="C18" s="31">
        <v>3</v>
      </c>
      <c r="D18" s="71">
        <v>42711</v>
      </c>
      <c r="E18" s="23" t="s">
        <v>57</v>
      </c>
      <c r="F18" s="75">
        <v>0.4770833333333333</v>
      </c>
      <c r="G18" s="24">
        <v>36.82</v>
      </c>
      <c r="H18" s="72">
        <f>(G18*100)/L18</f>
        <v>24.546666666666667</v>
      </c>
      <c r="I18" s="25" t="s">
        <v>58</v>
      </c>
      <c r="J18" s="67">
        <v>43700</v>
      </c>
      <c r="K18" s="65">
        <v>0.47916666666666669</v>
      </c>
      <c r="L18" s="33">
        <v>150</v>
      </c>
      <c r="M18" s="11">
        <v>38.4</v>
      </c>
      <c r="N18" s="33">
        <f t="shared" si="0"/>
        <v>1.5799999999999983</v>
      </c>
      <c r="O18" s="70">
        <f t="shared" si="2"/>
        <v>3.9290240811153518</v>
      </c>
      <c r="P18" s="23" t="s">
        <v>43</v>
      </c>
      <c r="Q18" s="75">
        <v>0.4826388888888889</v>
      </c>
      <c r="R18" s="25">
        <v>83.23</v>
      </c>
      <c r="S18" s="10">
        <v>55</v>
      </c>
      <c r="T18" s="25">
        <v>1.4</v>
      </c>
      <c r="U18" s="67">
        <v>45534</v>
      </c>
      <c r="V18" s="65">
        <v>0.48472222222222222</v>
      </c>
      <c r="W18" s="33">
        <v>150</v>
      </c>
      <c r="X18" s="26">
        <v>83.1</v>
      </c>
      <c r="Y18" s="33">
        <f>ABS(R18-X18)</f>
        <v>0.13000000000000966</v>
      </c>
      <c r="Z18" s="70">
        <f t="shared" si="3"/>
        <v>0.15619368016341423</v>
      </c>
      <c r="AA18" s="24" t="s">
        <v>59</v>
      </c>
      <c r="AB18" s="75">
        <v>0.48819444444444443</v>
      </c>
      <c r="AC18" s="25">
        <v>138.4</v>
      </c>
      <c r="AD18" s="25">
        <v>92</v>
      </c>
      <c r="AE18" s="25">
        <v>0.9</v>
      </c>
      <c r="AF18" s="67">
        <v>45527</v>
      </c>
      <c r="AG18" s="65">
        <v>0.49027777777777781</v>
      </c>
      <c r="AH18" s="33">
        <v>150</v>
      </c>
      <c r="AI18" s="11">
        <v>137.80000000000001</v>
      </c>
      <c r="AJ18" s="33">
        <f t="shared" si="1"/>
        <v>0.59999999999999432</v>
      </c>
      <c r="AK18" s="70">
        <f t="shared" si="4"/>
        <v>0.50578034682080097</v>
      </c>
    </row>
    <row r="19" spans="1:37" ht="30" customHeight="1" thickBot="1" x14ac:dyDescent="0.25">
      <c r="A19" s="47"/>
      <c r="B19" s="109">
        <v>2</v>
      </c>
      <c r="C19" s="41">
        <v>1</v>
      </c>
      <c r="D19" s="53">
        <v>42824</v>
      </c>
      <c r="E19" s="32" t="s">
        <v>38</v>
      </c>
      <c r="F19" s="57">
        <v>0.4055555555555555</v>
      </c>
      <c r="G19" s="32">
        <v>36.82</v>
      </c>
      <c r="H19" s="32">
        <v>25</v>
      </c>
      <c r="I19" s="54">
        <v>0.47</v>
      </c>
      <c r="J19" s="56">
        <v>42970</v>
      </c>
      <c r="K19" s="57">
        <v>0.40763888888888888</v>
      </c>
      <c r="L19" s="33">
        <v>150</v>
      </c>
      <c r="M19" s="60">
        <v>38.299999999999997</v>
      </c>
      <c r="N19" s="33">
        <f>ABS(G19-M19)</f>
        <v>1.4799999999999969</v>
      </c>
      <c r="O19" s="70">
        <f>(ABS(G19-AVERAGE($M$19:$M$21))/G19)*100</f>
        <v>4.6532681513670049</v>
      </c>
      <c r="P19" s="39" t="s">
        <v>43</v>
      </c>
      <c r="Q19" s="57">
        <v>0.41111111111111115</v>
      </c>
      <c r="R19" s="32">
        <v>83.23</v>
      </c>
      <c r="S19" s="32">
        <v>55</v>
      </c>
      <c r="T19" s="54">
        <v>1.1599999999999999</v>
      </c>
      <c r="U19" s="56">
        <v>45534</v>
      </c>
      <c r="V19" s="57">
        <v>0.41319444444444442</v>
      </c>
      <c r="W19" s="33">
        <v>150</v>
      </c>
      <c r="X19" s="60">
        <v>84.2</v>
      </c>
      <c r="Y19" s="33">
        <f>ABS(R19-X19)</f>
        <v>0.96999999999999886</v>
      </c>
      <c r="Z19" s="70">
        <f>(ABS(R19-AVERAGE($X$19:$X$21))/R19)*100</f>
        <v>1.2855941367295363</v>
      </c>
      <c r="AA19" s="38" t="s">
        <v>44</v>
      </c>
      <c r="AB19" s="57">
        <v>0.41666666666666669</v>
      </c>
      <c r="AC19" s="55">
        <v>127</v>
      </c>
      <c r="AD19" s="32">
        <v>85</v>
      </c>
      <c r="AE19" s="54">
        <v>1.39</v>
      </c>
      <c r="AF19" s="56">
        <v>45645</v>
      </c>
      <c r="AG19" s="57">
        <v>0.41875000000000001</v>
      </c>
      <c r="AH19" s="33">
        <v>150</v>
      </c>
      <c r="AI19" s="60">
        <v>126.5</v>
      </c>
      <c r="AJ19" s="33">
        <f>ABS(AC19-AI19)</f>
        <v>0.5</v>
      </c>
      <c r="AK19" s="70">
        <f>(ABS(AC19-AVERAGE($AI$19:$AI$21))/AC19)*100</f>
        <v>0.4461942257217818</v>
      </c>
    </row>
    <row r="20" spans="1:37" ht="28.5" customHeight="1" thickBot="1" x14ac:dyDescent="0.25">
      <c r="A20" s="47"/>
      <c r="B20" s="109"/>
      <c r="C20" s="31">
        <v>2</v>
      </c>
      <c r="D20" s="53">
        <v>42824</v>
      </c>
      <c r="E20" s="32" t="s">
        <v>38</v>
      </c>
      <c r="F20" s="58">
        <v>0.42222222222222222</v>
      </c>
      <c r="G20" s="32">
        <v>36.82</v>
      </c>
      <c r="H20" s="32">
        <v>25</v>
      </c>
      <c r="I20" s="54">
        <v>0.47</v>
      </c>
      <c r="J20" s="56">
        <v>42970</v>
      </c>
      <c r="K20" s="58">
        <v>0.42430555555555555</v>
      </c>
      <c r="L20" s="33">
        <v>150</v>
      </c>
      <c r="M20" s="61">
        <v>38.5</v>
      </c>
      <c r="N20" s="33">
        <f t="shared" ref="N20:N27" si="5">ABS(G20-M20)</f>
        <v>1.6799999999999997</v>
      </c>
      <c r="O20" s="70">
        <f t="shared" ref="O20:O21" si="6">(ABS(G20-AVERAGE($M$19:$M$21))/G20)*100</f>
        <v>4.6532681513670049</v>
      </c>
      <c r="P20" s="39" t="s">
        <v>43</v>
      </c>
      <c r="Q20" s="58">
        <v>0.42777777777777781</v>
      </c>
      <c r="R20" s="32">
        <v>83.23</v>
      </c>
      <c r="S20" s="32">
        <v>55</v>
      </c>
      <c r="T20" s="54">
        <v>1.1599999999999999</v>
      </c>
      <c r="U20" s="56">
        <v>45534</v>
      </c>
      <c r="V20" s="58">
        <v>0.42986111111111108</v>
      </c>
      <c r="W20" s="33">
        <v>150</v>
      </c>
      <c r="X20" s="61">
        <v>84.5</v>
      </c>
      <c r="Y20" s="33">
        <f t="shared" ref="Y20:Y27" si="7">ABS(R20-X20)</f>
        <v>1.269999999999996</v>
      </c>
      <c r="Z20" s="70">
        <f t="shared" ref="Z20:Z21" si="8">(ABS(R20-AVERAGE($X$19:$X$21))/R20)*100</f>
        <v>1.2855941367295363</v>
      </c>
      <c r="AA20" s="38" t="s">
        <v>44</v>
      </c>
      <c r="AB20" s="58">
        <v>0.43333333333333335</v>
      </c>
      <c r="AC20" s="55">
        <v>127</v>
      </c>
      <c r="AD20" s="32">
        <v>85</v>
      </c>
      <c r="AE20" s="54">
        <v>1.39</v>
      </c>
      <c r="AF20" s="56">
        <v>45645</v>
      </c>
      <c r="AG20" s="58">
        <v>0.43541666666666662</v>
      </c>
      <c r="AH20" s="33">
        <v>150</v>
      </c>
      <c r="AI20" s="61">
        <v>126.3</v>
      </c>
      <c r="AJ20" s="33">
        <f t="shared" ref="AJ20:AJ27" si="9">ABS(AC20-AI20)</f>
        <v>0.70000000000000284</v>
      </c>
      <c r="AK20" s="70">
        <f t="shared" ref="AK20:AK21" si="10">(ABS(AC20-AVERAGE($AI$19:$AI$21))/AC20)*100</f>
        <v>0.4461942257217818</v>
      </c>
    </row>
    <row r="21" spans="1:37" ht="28.5" customHeight="1" thickBot="1" x14ac:dyDescent="0.25">
      <c r="A21" s="47"/>
      <c r="B21" s="109"/>
      <c r="C21" s="34">
        <v>3</v>
      </c>
      <c r="D21" s="53">
        <v>42824</v>
      </c>
      <c r="E21" s="32" t="s">
        <v>38</v>
      </c>
      <c r="F21" s="59">
        <v>0.43888888888888888</v>
      </c>
      <c r="G21" s="32">
        <v>36.82</v>
      </c>
      <c r="H21" s="32">
        <v>25</v>
      </c>
      <c r="I21" s="54">
        <v>0.47</v>
      </c>
      <c r="J21" s="56">
        <v>42970</v>
      </c>
      <c r="K21" s="59">
        <v>0.44097222222222227</v>
      </c>
      <c r="L21" s="33">
        <v>150</v>
      </c>
      <c r="M21" s="62">
        <v>38.799999999999997</v>
      </c>
      <c r="N21" s="33">
        <f t="shared" si="5"/>
        <v>1.9799999999999969</v>
      </c>
      <c r="O21" s="70">
        <f t="shared" si="6"/>
        <v>4.6532681513670049</v>
      </c>
      <c r="P21" s="39" t="s">
        <v>43</v>
      </c>
      <c r="Q21" s="59">
        <v>0.44444444444444442</v>
      </c>
      <c r="R21" s="32">
        <v>83.23</v>
      </c>
      <c r="S21" s="32">
        <v>55</v>
      </c>
      <c r="T21" s="54">
        <v>1.1599999999999999</v>
      </c>
      <c r="U21" s="56">
        <v>45534</v>
      </c>
      <c r="V21" s="59">
        <v>0.4465277777777778</v>
      </c>
      <c r="W21" s="33">
        <v>150</v>
      </c>
      <c r="X21" s="62">
        <v>84.2</v>
      </c>
      <c r="Y21" s="33">
        <f t="shared" si="7"/>
        <v>0.96999999999999886</v>
      </c>
      <c r="Z21" s="70">
        <f t="shared" si="8"/>
        <v>1.2855941367295363</v>
      </c>
      <c r="AA21" s="38" t="s">
        <v>44</v>
      </c>
      <c r="AB21" s="59">
        <v>0.45</v>
      </c>
      <c r="AC21" s="55">
        <v>127</v>
      </c>
      <c r="AD21" s="32">
        <v>85</v>
      </c>
      <c r="AE21" s="54">
        <v>1.39</v>
      </c>
      <c r="AF21" s="56">
        <v>45645</v>
      </c>
      <c r="AG21" s="59">
        <v>0.45208333333333334</v>
      </c>
      <c r="AH21" s="33">
        <v>150</v>
      </c>
      <c r="AI21" s="62">
        <v>126.5</v>
      </c>
      <c r="AJ21" s="33">
        <f t="shared" si="9"/>
        <v>0.5</v>
      </c>
      <c r="AK21" s="70">
        <f t="shared" si="10"/>
        <v>0.4461942257217818</v>
      </c>
    </row>
    <row r="22" spans="1:37" ht="28.5" customHeight="1" thickBot="1" x14ac:dyDescent="0.25">
      <c r="A22" s="47"/>
      <c r="B22" s="108">
        <v>3</v>
      </c>
      <c r="C22" s="35">
        <v>1</v>
      </c>
      <c r="D22" s="36"/>
      <c r="E22" s="25"/>
      <c r="F22" s="25"/>
      <c r="G22" s="32"/>
      <c r="H22" s="32"/>
      <c r="I22" s="54"/>
      <c r="J22" s="25"/>
      <c r="K22" s="26"/>
      <c r="L22" s="33"/>
      <c r="M22" s="26"/>
      <c r="N22" s="33"/>
      <c r="O22" s="70" t="e">
        <f>(ABS(G22-AVERAGE($M$22:$M$24))/G22)*100</f>
        <v>#DIV/0!</v>
      </c>
      <c r="P22" s="23"/>
      <c r="Q22" s="25"/>
      <c r="R22" s="32"/>
      <c r="S22" s="32"/>
      <c r="T22" s="54"/>
      <c r="U22" s="25"/>
      <c r="V22" s="26"/>
      <c r="W22" s="33"/>
      <c r="X22" s="26"/>
      <c r="Y22" s="33"/>
      <c r="Z22" s="70" t="e">
        <f>(ABS(R22-AVERAGE($X$22:$X$24))/R22)*100</f>
        <v>#DIV/0!</v>
      </c>
      <c r="AA22" s="24"/>
      <c r="AB22" s="25"/>
      <c r="AC22" s="25"/>
      <c r="AD22" s="25"/>
      <c r="AE22" s="25"/>
      <c r="AF22" s="25"/>
      <c r="AG22" s="26"/>
      <c r="AH22" s="33">
        <v>150</v>
      </c>
      <c r="AI22" s="26"/>
      <c r="AJ22" s="33">
        <f t="shared" si="9"/>
        <v>0</v>
      </c>
      <c r="AK22" s="70" t="e">
        <f>(ABS(AC22-AVERAGE($AI$22:$AI$24))/AC22)*100</f>
        <v>#DIV/0!</v>
      </c>
    </row>
    <row r="23" spans="1:37" ht="28.5" customHeight="1" thickBot="1" x14ac:dyDescent="0.25">
      <c r="A23" s="47"/>
      <c r="B23" s="109"/>
      <c r="C23" s="31">
        <v>2</v>
      </c>
      <c r="D23" s="28"/>
      <c r="E23" s="4"/>
      <c r="F23" s="4"/>
      <c r="G23" s="32"/>
      <c r="H23" s="32"/>
      <c r="I23" s="54"/>
      <c r="J23" s="4"/>
      <c r="K23" s="5"/>
      <c r="L23" s="33"/>
      <c r="M23" s="5"/>
      <c r="N23" s="33"/>
      <c r="O23" s="70" t="e">
        <f t="shared" ref="O23:O24" si="11">(ABS(G23-AVERAGE($M$22:$M$24))/G23)*100</f>
        <v>#DIV/0!</v>
      </c>
      <c r="P23" s="8"/>
      <c r="Q23" s="4"/>
      <c r="R23" s="32"/>
      <c r="S23" s="32"/>
      <c r="T23" s="54"/>
      <c r="U23" s="4"/>
      <c r="V23" s="5"/>
      <c r="W23" s="33"/>
      <c r="X23" s="5"/>
      <c r="Y23" s="33"/>
      <c r="Z23" s="70" t="e">
        <f t="shared" ref="Z23:Z24" si="12">(ABS(R23-AVERAGE($X$22:$X$24))/R23)*100</f>
        <v>#DIV/0!</v>
      </c>
      <c r="AA23" s="7"/>
      <c r="AB23" s="4"/>
      <c r="AC23" s="4"/>
      <c r="AD23" s="4"/>
      <c r="AE23" s="4"/>
      <c r="AF23" s="4"/>
      <c r="AG23" s="5"/>
      <c r="AH23" s="33">
        <v>150</v>
      </c>
      <c r="AI23" s="5"/>
      <c r="AJ23" s="33">
        <f t="shared" si="9"/>
        <v>0</v>
      </c>
      <c r="AK23" s="70" t="e">
        <f t="shared" ref="AK23:AK24" si="13">(ABS(AC23-AVERAGE($AI$22:$AI$24))/AC23)*100</f>
        <v>#DIV/0!</v>
      </c>
    </row>
    <row r="24" spans="1:37" ht="28.5" customHeight="1" thickBot="1" x14ac:dyDescent="0.25">
      <c r="A24" s="47"/>
      <c r="B24" s="121"/>
      <c r="C24" s="31">
        <v>3</v>
      </c>
      <c r="D24" s="37"/>
      <c r="E24" s="10"/>
      <c r="F24" s="10"/>
      <c r="G24" s="32"/>
      <c r="H24" s="32"/>
      <c r="I24" s="54"/>
      <c r="J24" s="10"/>
      <c r="K24" s="11"/>
      <c r="L24" s="33"/>
      <c r="M24" s="11"/>
      <c r="N24" s="33"/>
      <c r="O24" s="70" t="e">
        <f t="shared" si="11"/>
        <v>#DIV/0!</v>
      </c>
      <c r="P24" s="9"/>
      <c r="Q24" s="10"/>
      <c r="R24" s="32"/>
      <c r="S24" s="32"/>
      <c r="T24" s="54"/>
      <c r="U24" s="10"/>
      <c r="V24" s="11"/>
      <c r="W24" s="33"/>
      <c r="X24" s="11"/>
      <c r="Y24" s="33"/>
      <c r="Z24" s="70" t="e">
        <f t="shared" si="12"/>
        <v>#DIV/0!</v>
      </c>
      <c r="AA24" s="12"/>
      <c r="AB24" s="10"/>
      <c r="AC24" s="10"/>
      <c r="AD24" s="10"/>
      <c r="AE24" s="10"/>
      <c r="AF24" s="10"/>
      <c r="AG24" s="11"/>
      <c r="AH24" s="33">
        <v>150</v>
      </c>
      <c r="AI24" s="11"/>
      <c r="AJ24" s="33">
        <f t="shared" si="9"/>
        <v>0</v>
      </c>
      <c r="AK24" s="70" t="e">
        <f t="shared" si="13"/>
        <v>#DIV/0!</v>
      </c>
    </row>
    <row r="25" spans="1:37" ht="28.5" customHeight="1" thickBot="1" x14ac:dyDescent="0.25">
      <c r="A25" s="47"/>
      <c r="B25" s="108">
        <v>4</v>
      </c>
      <c r="C25" s="35">
        <v>1</v>
      </c>
      <c r="D25" s="63">
        <v>42943</v>
      </c>
      <c r="E25" s="25" t="s">
        <v>54</v>
      </c>
      <c r="F25" s="64">
        <v>0.40902777777777777</v>
      </c>
      <c r="G25" s="32">
        <v>36.82</v>
      </c>
      <c r="H25" s="32">
        <v>25</v>
      </c>
      <c r="I25" s="54">
        <v>0.47</v>
      </c>
      <c r="J25" s="56">
        <v>42970</v>
      </c>
      <c r="K25" s="64">
        <v>0.41111111111111115</v>
      </c>
      <c r="L25" s="33">
        <v>150</v>
      </c>
      <c r="M25" s="66">
        <v>38.5</v>
      </c>
      <c r="N25" s="33">
        <f>ABS(G25-M25)</f>
        <v>1.6799999999999997</v>
      </c>
      <c r="O25" s="70">
        <f>(ABS(G25-AVERAGE($M$25:$M$27))/G25)*100</f>
        <v>4.291146116241169</v>
      </c>
      <c r="P25" s="39" t="s">
        <v>43</v>
      </c>
      <c r="Q25" s="64">
        <v>0.4145833333333333</v>
      </c>
      <c r="R25" s="32">
        <v>83.23</v>
      </c>
      <c r="S25" s="32">
        <v>55</v>
      </c>
      <c r="T25" s="54">
        <v>1.1599999999999999</v>
      </c>
      <c r="U25" s="56">
        <v>45534</v>
      </c>
      <c r="V25" s="64">
        <v>0.41666666666666669</v>
      </c>
      <c r="W25" s="33">
        <v>150</v>
      </c>
      <c r="X25" s="66">
        <v>83.9</v>
      </c>
      <c r="Y25" s="33">
        <f>ABS(R25-X25)</f>
        <v>0.67000000000000171</v>
      </c>
      <c r="Z25" s="70">
        <f>(ABS(R25-AVERAGE($X$25:$X$27))/R25)*100</f>
        <v>1.1654451519884641</v>
      </c>
      <c r="AA25" s="38" t="s">
        <v>55</v>
      </c>
      <c r="AB25" s="64">
        <v>0.4201388888888889</v>
      </c>
      <c r="AC25" s="69">
        <v>136.9</v>
      </c>
      <c r="AD25" s="25">
        <v>91</v>
      </c>
      <c r="AE25" s="25">
        <v>1.91</v>
      </c>
      <c r="AF25" s="67">
        <v>45681</v>
      </c>
      <c r="AG25" s="64">
        <v>0.42222222222222222</v>
      </c>
      <c r="AH25" s="33">
        <v>150</v>
      </c>
      <c r="AI25" s="66">
        <v>136.5</v>
      </c>
      <c r="AJ25" s="33">
        <f>ABS(AC25-AI25)</f>
        <v>0.40000000000000568</v>
      </c>
      <c r="AK25" s="70">
        <f>(ABS(AC25-AVERAGE($AI$25:$AI$27))/AC25)*100</f>
        <v>0.34088142196248367</v>
      </c>
    </row>
    <row r="26" spans="1:37" ht="28.5" customHeight="1" thickBot="1" x14ac:dyDescent="0.25">
      <c r="A26" s="47"/>
      <c r="B26" s="109"/>
      <c r="C26" s="31">
        <v>2</v>
      </c>
      <c r="D26" s="63">
        <v>42943</v>
      </c>
      <c r="E26" s="25" t="s">
        <v>54</v>
      </c>
      <c r="F26" s="58">
        <v>0.42569444444444443</v>
      </c>
      <c r="G26" s="32">
        <v>36.82</v>
      </c>
      <c r="H26" s="32">
        <v>25</v>
      </c>
      <c r="I26" s="54">
        <v>0.47</v>
      </c>
      <c r="J26" s="56">
        <v>42970</v>
      </c>
      <c r="K26" s="58">
        <v>0.42777777777777781</v>
      </c>
      <c r="L26" s="33">
        <v>150</v>
      </c>
      <c r="M26" s="61">
        <v>38.4</v>
      </c>
      <c r="N26" s="33">
        <f t="shared" si="5"/>
        <v>1.5799999999999983</v>
      </c>
      <c r="O26" s="70">
        <f>(ABS(G26-AVERAGE($M$25:$M$27))/G26)*100</f>
        <v>4.291146116241169</v>
      </c>
      <c r="P26" s="39" t="s">
        <v>43</v>
      </c>
      <c r="Q26" s="58">
        <v>0.43124999999999997</v>
      </c>
      <c r="R26" s="32">
        <v>83.23</v>
      </c>
      <c r="S26" s="32">
        <v>55</v>
      </c>
      <c r="T26" s="54">
        <v>1.1599999999999999</v>
      </c>
      <c r="U26" s="56">
        <v>45534</v>
      </c>
      <c r="V26" s="58">
        <v>0.43333333333333335</v>
      </c>
      <c r="W26" s="33">
        <v>150</v>
      </c>
      <c r="X26" s="61">
        <v>84.2</v>
      </c>
      <c r="Y26" s="33">
        <f t="shared" si="7"/>
        <v>0.96999999999999886</v>
      </c>
      <c r="Z26" s="70">
        <f t="shared" ref="Z26:Z27" si="14">(ABS(R26-AVERAGE($X$25:$X$27))/R26)*100</f>
        <v>1.1654451519884641</v>
      </c>
      <c r="AA26" s="38" t="s">
        <v>55</v>
      </c>
      <c r="AB26" s="58">
        <v>0.4368055555555555</v>
      </c>
      <c r="AC26" s="69">
        <v>136.9</v>
      </c>
      <c r="AD26" s="25">
        <v>91</v>
      </c>
      <c r="AE26" s="25">
        <v>1.91</v>
      </c>
      <c r="AF26" s="67">
        <v>45681</v>
      </c>
      <c r="AG26" s="58">
        <v>0.43888888888888888</v>
      </c>
      <c r="AH26" s="33">
        <v>150</v>
      </c>
      <c r="AI26" s="61">
        <v>137.4</v>
      </c>
      <c r="AJ26" s="33">
        <f t="shared" si="9"/>
        <v>0.5</v>
      </c>
      <c r="AK26" s="70">
        <f t="shared" ref="AK26:AK27" si="15">(ABS(AC26-AVERAGE($AI$25:$AI$27))/AC26)*100</f>
        <v>0.34088142196248367</v>
      </c>
    </row>
    <row r="27" spans="1:37" ht="28.5" customHeight="1" thickBot="1" x14ac:dyDescent="0.25">
      <c r="A27" s="47"/>
      <c r="B27" s="121"/>
      <c r="C27" s="31">
        <v>3</v>
      </c>
      <c r="D27" s="63">
        <v>42943</v>
      </c>
      <c r="E27" s="25" t="s">
        <v>54</v>
      </c>
      <c r="F27" s="65">
        <v>0.44236111111111115</v>
      </c>
      <c r="G27" s="32">
        <v>36.82</v>
      </c>
      <c r="H27" s="32">
        <v>25</v>
      </c>
      <c r="I27" s="54">
        <v>0.47</v>
      </c>
      <c r="J27" s="56">
        <v>42970</v>
      </c>
      <c r="K27" s="65">
        <v>0.44444444444444442</v>
      </c>
      <c r="L27" s="33">
        <v>150</v>
      </c>
      <c r="M27" s="68">
        <v>38.299999999999997</v>
      </c>
      <c r="N27" s="33">
        <f t="shared" si="5"/>
        <v>1.4799999999999969</v>
      </c>
      <c r="O27" s="70">
        <f>(ABS(G27-AVERAGE($M$25:$M$27))/G27)*100</f>
        <v>4.291146116241169</v>
      </c>
      <c r="P27" s="39" t="s">
        <v>43</v>
      </c>
      <c r="Q27" s="65">
        <v>0.44791666666666669</v>
      </c>
      <c r="R27" s="32">
        <v>83.23</v>
      </c>
      <c r="S27" s="32">
        <v>55</v>
      </c>
      <c r="T27" s="54">
        <v>1.1599999999999999</v>
      </c>
      <c r="U27" s="56">
        <v>45534</v>
      </c>
      <c r="V27" s="65">
        <v>0.45</v>
      </c>
      <c r="W27" s="33">
        <v>150</v>
      </c>
      <c r="X27" s="68">
        <v>84.5</v>
      </c>
      <c r="Y27" s="33">
        <f t="shared" si="7"/>
        <v>1.269999999999996</v>
      </c>
      <c r="Z27" s="70">
        <f t="shared" si="14"/>
        <v>1.1654451519884641</v>
      </c>
      <c r="AA27" s="38" t="s">
        <v>55</v>
      </c>
      <c r="AB27" s="65">
        <v>0.45347222222222222</v>
      </c>
      <c r="AC27" s="69">
        <v>136.9</v>
      </c>
      <c r="AD27" s="25">
        <v>91</v>
      </c>
      <c r="AE27" s="25">
        <v>1.91</v>
      </c>
      <c r="AF27" s="67">
        <v>45681</v>
      </c>
      <c r="AG27" s="65">
        <v>0.45555555555555555</v>
      </c>
      <c r="AH27" s="33">
        <v>150</v>
      </c>
      <c r="AI27" s="68">
        <v>138.19999999999999</v>
      </c>
      <c r="AJ27" s="33">
        <f t="shared" si="9"/>
        <v>1.2999999999999829</v>
      </c>
      <c r="AK27" s="70">
        <f t="shared" si="15"/>
        <v>0.34088142196248367</v>
      </c>
    </row>
    <row r="28" spans="1:37" ht="28.5" customHeight="1" x14ac:dyDescent="0.2">
      <c r="A28" s="47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7"/>
    </row>
    <row r="29" spans="1:37" ht="28.5" customHeight="1" x14ac:dyDescent="0.2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7"/>
    </row>
    <row r="30" spans="1:37" ht="28.5" customHeight="1" x14ac:dyDescent="0.2">
      <c r="B30" s="6"/>
      <c r="C30" s="6"/>
      <c r="AK30" s="1"/>
    </row>
    <row r="31" spans="1:37" ht="28.5" customHeight="1" x14ac:dyDescent="0.2">
      <c r="B31" s="6"/>
      <c r="C31" s="6"/>
      <c r="AK31" s="1"/>
    </row>
    <row r="32" spans="1:37" ht="28.5" customHeight="1" x14ac:dyDescent="0.2">
      <c r="B32" s="6"/>
      <c r="C32" s="6"/>
      <c r="AK32" s="1"/>
    </row>
    <row r="33" spans="2:37" ht="28.5" customHeight="1" x14ac:dyDescent="0.2">
      <c r="B33" s="6"/>
      <c r="C33" s="6"/>
      <c r="AK33" s="1"/>
    </row>
    <row r="34" spans="2:37" ht="28.5" customHeight="1" x14ac:dyDescent="0.2">
      <c r="B34" s="6"/>
      <c r="C34" s="6"/>
      <c r="AK34" s="1"/>
    </row>
    <row r="35" spans="2:37" ht="28.5" customHeight="1" x14ac:dyDescent="0.2">
      <c r="B35" s="6"/>
      <c r="C35" s="6"/>
      <c r="AK35" s="1"/>
    </row>
    <row r="36" spans="2:37" ht="28.5" customHeight="1" x14ac:dyDescent="0.2">
      <c r="B36" s="6"/>
      <c r="C36" s="6"/>
      <c r="AK36" s="1"/>
    </row>
    <row r="37" spans="2:37" ht="28.5" customHeight="1" x14ac:dyDescent="0.2">
      <c r="B37" s="6"/>
      <c r="C37" s="6"/>
      <c r="AK37" s="1"/>
    </row>
    <row r="38" spans="2:37" ht="28.5" customHeight="1" x14ac:dyDescent="0.2">
      <c r="B38" s="6"/>
      <c r="C38" s="6"/>
      <c r="AK38" s="1"/>
    </row>
    <row r="39" spans="2:37" ht="28.5" customHeight="1" x14ac:dyDescent="0.2">
      <c r="B39" s="6"/>
      <c r="C39" s="6"/>
      <c r="AK39" s="1"/>
    </row>
    <row r="40" spans="2:37" ht="28.5" customHeight="1" x14ac:dyDescent="0.2">
      <c r="B40" s="6"/>
      <c r="C40" s="6"/>
      <c r="AK40" s="1"/>
    </row>
    <row r="41" spans="2:37" ht="28.5" customHeight="1" x14ac:dyDescent="0.2">
      <c r="B41" s="6"/>
      <c r="C41" s="6"/>
      <c r="AK41" s="1"/>
    </row>
    <row r="42" spans="2:37" ht="28.5" customHeight="1" x14ac:dyDescent="0.2">
      <c r="B42" s="6"/>
      <c r="C42" s="6"/>
      <c r="AK42" s="1"/>
    </row>
    <row r="43" spans="2:37" ht="28.5" customHeight="1" x14ac:dyDescent="0.2">
      <c r="B43" s="6"/>
      <c r="C43" s="6"/>
      <c r="AK43" s="1"/>
    </row>
    <row r="44" spans="2:37" ht="28.5" customHeight="1" x14ac:dyDescent="0.2">
      <c r="B44" s="6"/>
      <c r="C44" s="6"/>
      <c r="AK44" s="1"/>
    </row>
    <row r="45" spans="2:37" ht="28.5" customHeight="1" x14ac:dyDescent="0.2">
      <c r="B45" s="6"/>
      <c r="C45" s="6"/>
      <c r="AK45" s="1"/>
    </row>
  </sheetData>
  <mergeCells count="30">
    <mergeCell ref="B25:B27"/>
    <mergeCell ref="V14:Z14"/>
    <mergeCell ref="AA14:AF14"/>
    <mergeCell ref="AG14:AK14"/>
    <mergeCell ref="B16:B18"/>
    <mergeCell ref="B19:B21"/>
    <mergeCell ref="B22:B24"/>
    <mergeCell ref="B12:B15"/>
    <mergeCell ref="C12:C15"/>
    <mergeCell ref="D12:AK12"/>
    <mergeCell ref="D13:O13"/>
    <mergeCell ref="P13:Z13"/>
    <mergeCell ref="AA13:AK13"/>
    <mergeCell ref="D14:D15"/>
    <mergeCell ref="E14:J14"/>
    <mergeCell ref="K14:O14"/>
    <mergeCell ref="P14:U14"/>
    <mergeCell ref="H2:L5"/>
    <mergeCell ref="N2:Z5"/>
    <mergeCell ref="AA2:AD3"/>
    <mergeCell ref="AA4:AD5"/>
    <mergeCell ref="H9:AD9"/>
    <mergeCell ref="H10:J10"/>
    <mergeCell ref="K10:M10"/>
    <mergeCell ref="N10:P10"/>
    <mergeCell ref="Q10:T10"/>
    <mergeCell ref="U10:V10"/>
    <mergeCell ref="W10:X10"/>
    <mergeCell ref="Y10:Z10"/>
    <mergeCell ref="AA10:AB10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K45"/>
  <sheetViews>
    <sheetView showGridLines="0" topLeftCell="Q1" zoomScaleNormal="100" workbookViewId="0">
      <selection activeCell="AA4" sqref="AA4:AD5"/>
    </sheetView>
  </sheetViews>
  <sheetFormatPr baseColWidth="10" defaultColWidth="11.44140625" defaultRowHeight="10.199999999999999" x14ac:dyDescent="0.2"/>
  <cols>
    <col min="1" max="1" width="4.33203125" style="1" customWidth="1"/>
    <col min="2" max="2" width="4" style="1" customWidth="1"/>
    <col min="3" max="3" width="6.33203125" style="1" customWidth="1"/>
    <col min="4" max="4" width="12.109375" style="6" customWidth="1"/>
    <col min="5" max="6" width="9.109375" style="6" customWidth="1"/>
    <col min="7" max="7" width="12.33203125" style="6" customWidth="1"/>
    <col min="8" max="9" width="9.109375" style="6" customWidth="1"/>
    <col min="10" max="10" width="10.44140625" style="6" customWidth="1"/>
    <col min="11" max="17" width="9.109375" style="6" customWidth="1"/>
    <col min="18" max="18" width="12.6640625" style="6" customWidth="1"/>
    <col min="19" max="20" width="9.109375" style="6" customWidth="1"/>
    <col min="21" max="21" width="10.44140625" style="6" customWidth="1"/>
    <col min="22" max="26" width="9.109375" style="6" customWidth="1"/>
    <col min="27" max="27" width="8.33203125" style="6" customWidth="1"/>
    <col min="28" max="29" width="9" style="6" customWidth="1"/>
    <col min="30" max="30" width="12.6640625" style="6" customWidth="1"/>
    <col min="31" max="31" width="9.6640625" style="6" customWidth="1"/>
    <col min="32" max="32" width="9" style="6" customWidth="1"/>
    <col min="33" max="33" width="11.109375" style="6" customWidth="1"/>
    <col min="34" max="37" width="9" style="6" customWidth="1"/>
    <col min="38" max="16384" width="11.44140625" style="1"/>
  </cols>
  <sheetData>
    <row r="1" spans="1:37" ht="14.4" x14ac:dyDescent="0.3">
      <c r="A1" s="47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</row>
    <row r="2" spans="1:37" ht="15" customHeight="1" x14ac:dyDescent="0.2">
      <c r="A2" s="47"/>
      <c r="B2" s="47"/>
      <c r="C2" s="47"/>
      <c r="D2" s="48"/>
      <c r="E2" s="48"/>
      <c r="F2" s="48"/>
      <c r="G2" s="48"/>
      <c r="H2" s="79"/>
      <c r="I2" s="80"/>
      <c r="J2" s="80"/>
      <c r="K2" s="80"/>
      <c r="L2" s="80"/>
      <c r="M2" s="45"/>
      <c r="N2" s="91" t="s">
        <v>32</v>
      </c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3"/>
      <c r="AA2" s="90" t="s">
        <v>27</v>
      </c>
      <c r="AB2" s="90"/>
      <c r="AC2" s="90"/>
      <c r="AD2" s="90"/>
      <c r="AE2" s="48"/>
      <c r="AF2" s="48"/>
      <c r="AG2" s="48"/>
      <c r="AH2" s="48"/>
      <c r="AI2" s="48"/>
      <c r="AJ2" s="48"/>
      <c r="AK2" s="48"/>
    </row>
    <row r="3" spans="1:37" ht="15" customHeight="1" x14ac:dyDescent="0.2">
      <c r="A3" s="47"/>
      <c r="B3" s="47"/>
      <c r="C3" s="47"/>
      <c r="D3" s="48"/>
      <c r="E3" s="48"/>
      <c r="F3" s="48"/>
      <c r="G3" s="48"/>
      <c r="H3" s="79"/>
      <c r="I3" s="80"/>
      <c r="J3" s="80"/>
      <c r="K3" s="80"/>
      <c r="L3" s="80"/>
      <c r="M3" s="45"/>
      <c r="N3" s="94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6"/>
      <c r="AA3" s="90"/>
      <c r="AB3" s="90"/>
      <c r="AC3" s="90"/>
      <c r="AD3" s="90"/>
      <c r="AE3" s="48"/>
      <c r="AF3" s="48"/>
      <c r="AG3" s="48"/>
      <c r="AH3" s="48"/>
      <c r="AI3" s="48"/>
      <c r="AJ3" s="48"/>
      <c r="AK3" s="48"/>
    </row>
    <row r="4" spans="1:37" ht="15" customHeight="1" x14ac:dyDescent="0.2">
      <c r="A4" s="47"/>
      <c r="B4" s="47"/>
      <c r="C4" s="47"/>
      <c r="D4" s="48"/>
      <c r="E4" s="48"/>
      <c r="F4" s="48"/>
      <c r="G4" s="48"/>
      <c r="H4" s="79"/>
      <c r="I4" s="80"/>
      <c r="J4" s="80"/>
      <c r="K4" s="80"/>
      <c r="L4" s="80"/>
      <c r="M4" s="45"/>
      <c r="N4" s="94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6"/>
      <c r="AA4" s="90" t="s">
        <v>65</v>
      </c>
      <c r="AB4" s="90"/>
      <c r="AC4" s="90"/>
      <c r="AD4" s="90"/>
      <c r="AE4" s="48"/>
      <c r="AF4" s="48"/>
      <c r="AG4" s="48"/>
      <c r="AH4" s="48"/>
      <c r="AI4" s="48"/>
      <c r="AJ4" s="48"/>
      <c r="AK4" s="48"/>
    </row>
    <row r="5" spans="1:37" ht="15" customHeight="1" x14ac:dyDescent="0.2">
      <c r="A5" s="47"/>
      <c r="B5" s="47"/>
      <c r="C5" s="47"/>
      <c r="D5" s="48"/>
      <c r="E5" s="48"/>
      <c r="F5" s="48"/>
      <c r="G5" s="48"/>
      <c r="H5" s="81"/>
      <c r="I5" s="82"/>
      <c r="J5" s="82"/>
      <c r="K5" s="82"/>
      <c r="L5" s="82"/>
      <c r="M5" s="46"/>
      <c r="N5" s="97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9"/>
      <c r="AA5" s="90"/>
      <c r="AB5" s="90"/>
      <c r="AC5" s="90"/>
      <c r="AD5" s="90"/>
      <c r="AE5" s="48"/>
      <c r="AF5" s="48"/>
      <c r="AG5" s="48"/>
      <c r="AH5" s="48"/>
      <c r="AI5" s="48"/>
      <c r="AJ5" s="48"/>
      <c r="AK5" s="48"/>
    </row>
    <row r="6" spans="1:37" ht="14.4" x14ac:dyDescent="0.3">
      <c r="A6" s="47"/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</row>
    <row r="7" spans="1:37" ht="14.1" customHeight="1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3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</row>
    <row r="8" spans="1:37" ht="14.4" hidden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3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</row>
    <row r="9" spans="1:37" ht="26.1" customHeight="1" x14ac:dyDescent="0.35">
      <c r="A9" s="47"/>
      <c r="B9" s="49"/>
      <c r="C9" s="49"/>
      <c r="D9" s="49"/>
      <c r="E9" s="49"/>
      <c r="F9" s="49"/>
      <c r="G9" s="49"/>
      <c r="H9" s="76" t="s">
        <v>28</v>
      </c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8"/>
      <c r="AE9" s="48"/>
      <c r="AF9" s="48"/>
      <c r="AG9" s="48"/>
      <c r="AH9" s="48"/>
      <c r="AI9" s="48"/>
      <c r="AJ9" s="48"/>
      <c r="AK9" s="48"/>
    </row>
    <row r="10" spans="1:37" ht="40.5" customHeight="1" x14ac:dyDescent="0.35">
      <c r="A10" s="47"/>
      <c r="B10" s="49"/>
      <c r="C10" s="49"/>
      <c r="D10" s="49"/>
      <c r="E10" s="49"/>
      <c r="F10" s="49"/>
      <c r="G10" s="49"/>
      <c r="H10" s="83" t="s">
        <v>29</v>
      </c>
      <c r="I10" s="84"/>
      <c r="J10" s="85"/>
      <c r="K10" s="86" t="s">
        <v>39</v>
      </c>
      <c r="L10" s="87"/>
      <c r="M10" s="88"/>
      <c r="N10" s="83" t="s">
        <v>30</v>
      </c>
      <c r="O10" s="84"/>
      <c r="P10" s="85"/>
      <c r="Q10" s="89" t="s">
        <v>37</v>
      </c>
      <c r="R10" s="89"/>
      <c r="S10" s="89"/>
      <c r="T10" s="89"/>
      <c r="U10" s="102" t="s">
        <v>36</v>
      </c>
      <c r="V10" s="103"/>
      <c r="W10" s="122">
        <v>42684</v>
      </c>
      <c r="X10" s="104"/>
      <c r="Y10" s="83" t="s">
        <v>19</v>
      </c>
      <c r="Z10" s="85"/>
      <c r="AA10" s="100" t="s">
        <v>64</v>
      </c>
      <c r="AB10" s="101"/>
      <c r="AC10" s="44" t="s">
        <v>31</v>
      </c>
      <c r="AD10" s="52">
        <v>2017</v>
      </c>
      <c r="AE10" s="48"/>
      <c r="AF10" s="48"/>
      <c r="AG10" s="48"/>
      <c r="AH10" s="48"/>
      <c r="AI10" s="48"/>
      <c r="AJ10" s="48"/>
      <c r="AK10" s="48"/>
    </row>
    <row r="11" spans="1:37" ht="10.8" thickBot="1" x14ac:dyDescent="0.25">
      <c r="A11" s="47"/>
      <c r="B11" s="47"/>
      <c r="C11" s="47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</row>
    <row r="12" spans="1:37" s="2" customFormat="1" ht="27" customHeight="1" thickBot="1" x14ac:dyDescent="0.35">
      <c r="A12" s="50"/>
      <c r="B12" s="108" t="s">
        <v>0</v>
      </c>
      <c r="C12" s="108" t="s">
        <v>0</v>
      </c>
      <c r="D12" s="113" t="s">
        <v>34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5"/>
    </row>
    <row r="13" spans="1:37" s="2" customFormat="1" ht="27" customHeight="1" x14ac:dyDescent="0.3">
      <c r="A13" s="50"/>
      <c r="B13" s="109"/>
      <c r="C13" s="109"/>
      <c r="D13" s="116" t="s">
        <v>4</v>
      </c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8"/>
      <c r="P13" s="116" t="s">
        <v>12</v>
      </c>
      <c r="Q13" s="117"/>
      <c r="R13" s="117"/>
      <c r="S13" s="117"/>
      <c r="T13" s="117"/>
      <c r="U13" s="117"/>
      <c r="V13" s="117"/>
      <c r="W13" s="117"/>
      <c r="X13" s="117"/>
      <c r="Y13" s="117"/>
      <c r="Z13" s="118"/>
      <c r="AA13" s="116" t="s">
        <v>13</v>
      </c>
      <c r="AB13" s="117"/>
      <c r="AC13" s="117"/>
      <c r="AD13" s="117"/>
      <c r="AE13" s="117"/>
      <c r="AF13" s="117"/>
      <c r="AG13" s="117"/>
      <c r="AH13" s="117"/>
      <c r="AI13" s="117"/>
      <c r="AJ13" s="117"/>
      <c r="AK13" s="118"/>
    </row>
    <row r="14" spans="1:37" s="2" customFormat="1" ht="27" customHeight="1" x14ac:dyDescent="0.3">
      <c r="A14" s="50"/>
      <c r="B14" s="109"/>
      <c r="C14" s="109"/>
      <c r="D14" s="119" t="s">
        <v>1</v>
      </c>
      <c r="E14" s="110" t="s">
        <v>20</v>
      </c>
      <c r="F14" s="111"/>
      <c r="G14" s="112"/>
      <c r="H14" s="112"/>
      <c r="I14" s="112"/>
      <c r="J14" s="112"/>
      <c r="K14" s="105" t="s">
        <v>11</v>
      </c>
      <c r="L14" s="106"/>
      <c r="M14" s="106"/>
      <c r="N14" s="106"/>
      <c r="O14" s="107"/>
      <c r="P14" s="110" t="s">
        <v>20</v>
      </c>
      <c r="Q14" s="111"/>
      <c r="R14" s="112"/>
      <c r="S14" s="112"/>
      <c r="T14" s="112"/>
      <c r="U14" s="112"/>
      <c r="V14" s="105" t="s">
        <v>11</v>
      </c>
      <c r="W14" s="106"/>
      <c r="X14" s="106"/>
      <c r="Y14" s="106"/>
      <c r="Z14" s="107"/>
      <c r="AA14" s="110" t="s">
        <v>20</v>
      </c>
      <c r="AB14" s="111"/>
      <c r="AC14" s="112"/>
      <c r="AD14" s="112"/>
      <c r="AE14" s="112"/>
      <c r="AF14" s="112"/>
      <c r="AG14" s="105" t="s">
        <v>11</v>
      </c>
      <c r="AH14" s="106"/>
      <c r="AI14" s="106"/>
      <c r="AJ14" s="106"/>
      <c r="AK14" s="107"/>
    </row>
    <row r="15" spans="1:37" s="3" customFormat="1" ht="65.25" customHeight="1" thickBot="1" x14ac:dyDescent="0.35">
      <c r="A15" s="51"/>
      <c r="B15" s="109"/>
      <c r="C15" s="109"/>
      <c r="D15" s="120"/>
      <c r="E15" s="15" t="s">
        <v>10</v>
      </c>
      <c r="F15" s="16" t="s">
        <v>21</v>
      </c>
      <c r="G15" s="17" t="s">
        <v>2</v>
      </c>
      <c r="H15" s="17" t="s">
        <v>23</v>
      </c>
      <c r="I15" s="17" t="s">
        <v>15</v>
      </c>
      <c r="J15" s="17" t="s">
        <v>5</v>
      </c>
      <c r="K15" s="18" t="s">
        <v>6</v>
      </c>
      <c r="L15" s="18" t="s">
        <v>9</v>
      </c>
      <c r="M15" s="18" t="s">
        <v>7</v>
      </c>
      <c r="N15" s="18" t="s">
        <v>8</v>
      </c>
      <c r="O15" s="19" t="s">
        <v>26</v>
      </c>
      <c r="P15" s="20" t="s">
        <v>10</v>
      </c>
      <c r="Q15" s="21" t="s">
        <v>21</v>
      </c>
      <c r="R15" s="40" t="s">
        <v>3</v>
      </c>
      <c r="S15" s="40" t="s">
        <v>24</v>
      </c>
      <c r="T15" s="40" t="s">
        <v>15</v>
      </c>
      <c r="U15" s="40" t="s">
        <v>5</v>
      </c>
      <c r="V15" s="22" t="s">
        <v>6</v>
      </c>
      <c r="W15" s="22" t="s">
        <v>9</v>
      </c>
      <c r="X15" s="22" t="s">
        <v>7</v>
      </c>
      <c r="Y15" s="22" t="s">
        <v>8</v>
      </c>
      <c r="Z15" s="19" t="s">
        <v>26</v>
      </c>
      <c r="AA15" s="20" t="s">
        <v>10</v>
      </c>
      <c r="AB15" s="21" t="s">
        <v>21</v>
      </c>
      <c r="AC15" s="40" t="s">
        <v>14</v>
      </c>
      <c r="AD15" s="40" t="s">
        <v>22</v>
      </c>
      <c r="AE15" s="40" t="s">
        <v>15</v>
      </c>
      <c r="AF15" s="40" t="s">
        <v>5</v>
      </c>
      <c r="AG15" s="22" t="s">
        <v>6</v>
      </c>
      <c r="AH15" s="22" t="s">
        <v>9</v>
      </c>
      <c r="AI15" s="22" t="s">
        <v>7</v>
      </c>
      <c r="AJ15" s="22" t="s">
        <v>8</v>
      </c>
      <c r="AK15" s="19" t="s">
        <v>26</v>
      </c>
    </row>
    <row r="16" spans="1:37" ht="30" customHeight="1" thickBot="1" x14ac:dyDescent="0.25">
      <c r="A16" s="47"/>
      <c r="B16" s="108">
        <v>1</v>
      </c>
      <c r="C16" s="29">
        <v>1</v>
      </c>
      <c r="D16" s="71">
        <v>42711</v>
      </c>
      <c r="E16" s="23" t="s">
        <v>45</v>
      </c>
      <c r="F16" s="73">
        <v>0.70833333333333337</v>
      </c>
      <c r="G16" s="25">
        <v>4.9969999999999999</v>
      </c>
      <c r="H16" s="25">
        <v>25</v>
      </c>
      <c r="I16" s="25">
        <v>1</v>
      </c>
      <c r="J16" s="67">
        <v>45524</v>
      </c>
      <c r="K16" s="64">
        <v>0.7104166666666667</v>
      </c>
      <c r="L16" s="33">
        <v>20</v>
      </c>
      <c r="M16" s="26">
        <v>4.76</v>
      </c>
      <c r="N16" s="33">
        <f t="shared" ref="N16:N18" si="0">ABS(G16-M16)</f>
        <v>0.2370000000000001</v>
      </c>
      <c r="O16" s="70">
        <f>(ABS(G16-AVERAGE($M$16:$M$18))/G16)*100</f>
        <v>3.3420052031218872</v>
      </c>
      <c r="P16" s="23" t="s">
        <v>46</v>
      </c>
      <c r="Q16" s="73">
        <v>0.71250000000000002</v>
      </c>
      <c r="R16" s="25">
        <v>11.03</v>
      </c>
      <c r="S16" s="32">
        <v>55</v>
      </c>
      <c r="T16" s="25">
        <v>0.7</v>
      </c>
      <c r="U16" s="67">
        <v>45523</v>
      </c>
      <c r="V16" s="64">
        <v>0.71458333333333324</v>
      </c>
      <c r="W16" s="33">
        <v>20</v>
      </c>
      <c r="X16" s="26">
        <v>10.79</v>
      </c>
      <c r="Y16" s="33">
        <f t="shared" ref="Y16:Y18" si="1">ABS(R16-X16)</f>
        <v>0.24000000000000021</v>
      </c>
      <c r="Z16" s="70">
        <f>(ABS(R16-AVERAGE($X$16:$X$18))/R16)*100</f>
        <v>2.5083106678754969</v>
      </c>
      <c r="AA16" s="24" t="s">
        <v>63</v>
      </c>
      <c r="AB16" s="73">
        <v>0.71666666666666667</v>
      </c>
      <c r="AC16" s="25">
        <v>17.88</v>
      </c>
      <c r="AD16" s="25">
        <v>89</v>
      </c>
      <c r="AE16" s="25">
        <v>0.5</v>
      </c>
      <c r="AF16" s="67">
        <v>45395</v>
      </c>
      <c r="AG16" s="64">
        <v>0.71875</v>
      </c>
      <c r="AH16" s="33">
        <v>20</v>
      </c>
      <c r="AI16" s="26">
        <v>17.920000000000002</v>
      </c>
      <c r="AJ16" s="33">
        <f t="shared" ref="AJ16:AJ18" si="2">ABS(AC16-AI16)</f>
        <v>4.00000000000027E-2</v>
      </c>
      <c r="AK16" s="70">
        <f>(ABS(AC16-AVERAGE($AI$16:$AI$18))/AC16)*100</f>
        <v>0.29828486204323834</v>
      </c>
    </row>
    <row r="17" spans="1:37" ht="30" customHeight="1" thickBot="1" x14ac:dyDescent="0.25">
      <c r="A17" s="47"/>
      <c r="B17" s="109"/>
      <c r="C17" s="30">
        <v>2</v>
      </c>
      <c r="D17" s="71">
        <v>42711</v>
      </c>
      <c r="E17" s="23" t="s">
        <v>45</v>
      </c>
      <c r="F17" s="74">
        <v>0.72083333333333333</v>
      </c>
      <c r="G17" s="25">
        <v>4.9969999999999999</v>
      </c>
      <c r="H17" s="25">
        <v>25</v>
      </c>
      <c r="I17" s="4">
        <v>1</v>
      </c>
      <c r="J17" s="67">
        <v>45524</v>
      </c>
      <c r="K17" s="58">
        <v>0.72291666666666676</v>
      </c>
      <c r="L17" s="33">
        <v>20</v>
      </c>
      <c r="M17" s="5">
        <v>4.8899999999999997</v>
      </c>
      <c r="N17" s="33">
        <f t="shared" si="0"/>
        <v>0.10700000000000021</v>
      </c>
      <c r="O17" s="70">
        <f t="shared" ref="O17:O18" si="3">(ABS(G17-AVERAGE($M$16:$M$18))/G17)*100</f>
        <v>3.3420052031218872</v>
      </c>
      <c r="P17" s="23" t="s">
        <v>46</v>
      </c>
      <c r="Q17" s="74">
        <v>0.72499999999999998</v>
      </c>
      <c r="R17" s="25">
        <v>11.03</v>
      </c>
      <c r="S17" s="32">
        <v>55</v>
      </c>
      <c r="T17" s="25">
        <v>0.7</v>
      </c>
      <c r="U17" s="67">
        <v>45523</v>
      </c>
      <c r="V17" s="58">
        <v>0.7270833333333333</v>
      </c>
      <c r="W17" s="33">
        <v>20</v>
      </c>
      <c r="X17" s="26">
        <v>10.79</v>
      </c>
      <c r="Y17" s="33">
        <f t="shared" si="1"/>
        <v>0.24000000000000021</v>
      </c>
      <c r="Z17" s="70">
        <f t="shared" ref="Z17:Z18" si="4">(ABS(R17-AVERAGE($X$16:$X$18))/R17)*100</f>
        <v>2.5083106678754969</v>
      </c>
      <c r="AA17" s="24" t="s">
        <v>63</v>
      </c>
      <c r="AB17" s="74">
        <v>0.72916666666666663</v>
      </c>
      <c r="AC17" s="25">
        <v>17.88</v>
      </c>
      <c r="AD17" s="25">
        <v>89</v>
      </c>
      <c r="AE17" s="25">
        <v>0.5</v>
      </c>
      <c r="AF17" s="67">
        <v>45395</v>
      </c>
      <c r="AG17" s="58">
        <v>0.73125000000000007</v>
      </c>
      <c r="AH17" s="33">
        <v>20</v>
      </c>
      <c r="AI17" s="5">
        <v>17.82</v>
      </c>
      <c r="AJ17" s="33">
        <f t="shared" si="2"/>
        <v>5.9999999999998721E-2</v>
      </c>
      <c r="AK17" s="70">
        <f t="shared" ref="AK17:AK18" si="5">(ABS(AC17-AVERAGE($AI$16:$AI$18))/AC17)*100</f>
        <v>0.29828486204323834</v>
      </c>
    </row>
    <row r="18" spans="1:37" ht="30" customHeight="1" thickBot="1" x14ac:dyDescent="0.25">
      <c r="A18" s="47"/>
      <c r="B18" s="121"/>
      <c r="C18" s="31">
        <v>3</v>
      </c>
      <c r="D18" s="71">
        <v>42711</v>
      </c>
      <c r="E18" s="23" t="s">
        <v>45</v>
      </c>
      <c r="F18" s="75">
        <v>0.73333333333333339</v>
      </c>
      <c r="G18" s="25">
        <v>4.9969999999999999</v>
      </c>
      <c r="H18" s="25">
        <v>25</v>
      </c>
      <c r="I18" s="10">
        <v>1</v>
      </c>
      <c r="J18" s="67">
        <v>45524</v>
      </c>
      <c r="K18" s="65">
        <v>0.73541666666666661</v>
      </c>
      <c r="L18" s="33">
        <v>20</v>
      </c>
      <c r="M18" s="11">
        <v>4.84</v>
      </c>
      <c r="N18" s="33">
        <f t="shared" si="0"/>
        <v>0.15700000000000003</v>
      </c>
      <c r="O18" s="70">
        <f t="shared" si="3"/>
        <v>3.3420052031218872</v>
      </c>
      <c r="P18" s="23" t="s">
        <v>46</v>
      </c>
      <c r="Q18" s="75">
        <v>0.73749999999999993</v>
      </c>
      <c r="R18" s="25">
        <v>11.03</v>
      </c>
      <c r="S18" s="32">
        <v>55</v>
      </c>
      <c r="T18" s="25">
        <v>0.7</v>
      </c>
      <c r="U18" s="67">
        <v>45523</v>
      </c>
      <c r="V18" s="65">
        <v>0.70833333333333337</v>
      </c>
      <c r="W18" s="33">
        <v>20</v>
      </c>
      <c r="X18" s="11">
        <v>10.68</v>
      </c>
      <c r="Y18" s="33">
        <f t="shared" si="1"/>
        <v>0.34999999999999964</v>
      </c>
      <c r="Z18" s="70">
        <f t="shared" si="4"/>
        <v>2.5083106678754969</v>
      </c>
      <c r="AA18" s="24" t="s">
        <v>63</v>
      </c>
      <c r="AB18" s="75">
        <v>0.7416666666666667</v>
      </c>
      <c r="AC18" s="25">
        <v>17.88</v>
      </c>
      <c r="AD18" s="25">
        <v>89</v>
      </c>
      <c r="AE18" s="25">
        <v>0.5</v>
      </c>
      <c r="AF18" s="67">
        <v>45395</v>
      </c>
      <c r="AG18" s="65">
        <v>0.74375000000000002</v>
      </c>
      <c r="AH18" s="33">
        <v>20</v>
      </c>
      <c r="AI18" s="11">
        <v>17.739999999999998</v>
      </c>
      <c r="AJ18" s="33">
        <f t="shared" si="2"/>
        <v>0.14000000000000057</v>
      </c>
      <c r="AK18" s="70">
        <f t="shared" si="5"/>
        <v>0.29828486204323834</v>
      </c>
    </row>
    <row r="19" spans="1:37" ht="30" customHeight="1" thickBot="1" x14ac:dyDescent="0.25">
      <c r="A19" s="47"/>
      <c r="B19" s="109">
        <v>2</v>
      </c>
      <c r="C19" s="41">
        <v>1</v>
      </c>
      <c r="D19" s="53">
        <v>42824</v>
      </c>
      <c r="E19" s="32" t="s">
        <v>45</v>
      </c>
      <c r="F19" s="57">
        <v>0.58888888888888891</v>
      </c>
      <c r="G19" s="54">
        <v>5</v>
      </c>
      <c r="H19" s="32">
        <v>25</v>
      </c>
      <c r="I19" s="54">
        <v>0.25</v>
      </c>
      <c r="J19" s="56">
        <v>45524</v>
      </c>
      <c r="K19" s="57">
        <v>0.59097222222222223</v>
      </c>
      <c r="L19" s="33">
        <v>20</v>
      </c>
      <c r="M19" s="60">
        <v>4.7</v>
      </c>
      <c r="N19" s="33">
        <f>ABS(G19-M19)</f>
        <v>0.29999999999999982</v>
      </c>
      <c r="O19" s="70">
        <f>(ABS(G19-AVERAGE($M$19:$M$21))/G19)*100</f>
        <v>4.7333333333333449</v>
      </c>
      <c r="P19" s="39" t="s">
        <v>46</v>
      </c>
      <c r="Q19" s="57">
        <v>0.59305555555555556</v>
      </c>
      <c r="R19" s="32">
        <v>11.03</v>
      </c>
      <c r="S19" s="32">
        <v>55</v>
      </c>
      <c r="T19" s="32">
        <v>0.77</v>
      </c>
      <c r="U19" s="56">
        <v>45523</v>
      </c>
      <c r="V19" s="57">
        <v>0.59513888888888888</v>
      </c>
      <c r="W19" s="33">
        <v>20</v>
      </c>
      <c r="X19" s="33">
        <v>10.66</v>
      </c>
      <c r="Y19" s="33">
        <f>ABS(R19-X19)</f>
        <v>0.36999999999999922</v>
      </c>
      <c r="Z19" s="70">
        <f>(ABS(R19-AVERAGE($X$19:$X$21))/R19)*100</f>
        <v>3.1127228770021032</v>
      </c>
      <c r="AA19" s="38" t="s">
        <v>47</v>
      </c>
      <c r="AB19" s="57">
        <v>0.59722222222222221</v>
      </c>
      <c r="AC19" s="32">
        <v>18.03</v>
      </c>
      <c r="AD19" s="32">
        <v>90</v>
      </c>
      <c r="AE19" s="54">
        <v>0.12</v>
      </c>
      <c r="AF19" s="56">
        <v>45523</v>
      </c>
      <c r="AG19" s="57">
        <v>0.59930555555555554</v>
      </c>
      <c r="AH19" s="33">
        <v>20</v>
      </c>
      <c r="AI19" s="33">
        <v>18.149999999999999</v>
      </c>
      <c r="AJ19" s="33">
        <f>ABS(AC19-AI19)</f>
        <v>0.11999999999999744</v>
      </c>
      <c r="AK19" s="70">
        <f>(ABS(AC19-AVERAGE($AI$19:$AI$21))/AC19)*100</f>
        <v>0.49916805324459157</v>
      </c>
    </row>
    <row r="20" spans="1:37" ht="28.5" customHeight="1" thickBot="1" x14ac:dyDescent="0.25">
      <c r="A20" s="47"/>
      <c r="B20" s="109"/>
      <c r="C20" s="31">
        <v>2</v>
      </c>
      <c r="D20" s="53">
        <v>42824</v>
      </c>
      <c r="E20" s="32" t="s">
        <v>45</v>
      </c>
      <c r="F20" s="58">
        <v>0.60138888888888886</v>
      </c>
      <c r="G20" s="54">
        <v>5</v>
      </c>
      <c r="H20" s="32">
        <v>25</v>
      </c>
      <c r="I20" s="54">
        <v>0.25</v>
      </c>
      <c r="J20" s="56">
        <v>45524</v>
      </c>
      <c r="K20" s="58">
        <v>0.60347222222222219</v>
      </c>
      <c r="L20" s="33">
        <v>20</v>
      </c>
      <c r="M20" s="61">
        <v>4.8</v>
      </c>
      <c r="N20" s="33">
        <f t="shared" ref="N20:N27" si="6">ABS(G20-M20)</f>
        <v>0.20000000000000018</v>
      </c>
      <c r="O20" s="70">
        <f t="shared" ref="O20:O21" si="7">(ABS(G20-AVERAGE($M$19:$M$21))/G20)*100</f>
        <v>4.7333333333333449</v>
      </c>
      <c r="P20" s="39" t="s">
        <v>46</v>
      </c>
      <c r="Q20" s="58">
        <v>0.60555555555555551</v>
      </c>
      <c r="R20" s="32">
        <v>11.03</v>
      </c>
      <c r="S20" s="32">
        <v>55</v>
      </c>
      <c r="T20" s="32">
        <v>0.77</v>
      </c>
      <c r="U20" s="56">
        <v>45523</v>
      </c>
      <c r="V20" s="58">
        <v>0.60763888888888895</v>
      </c>
      <c r="W20" s="33">
        <v>20</v>
      </c>
      <c r="X20" s="5">
        <v>10.71</v>
      </c>
      <c r="Y20" s="33">
        <f t="shared" ref="Y20:Y27" si="8">ABS(R20-X20)</f>
        <v>0.31999999999999851</v>
      </c>
      <c r="Z20" s="70">
        <f t="shared" ref="Z20:Z21" si="9">(ABS(R20-AVERAGE($X$19:$X$21))/R20)*100</f>
        <v>3.1127228770021032</v>
      </c>
      <c r="AA20" s="38" t="s">
        <v>47</v>
      </c>
      <c r="AB20" s="58">
        <v>0.60972222222222217</v>
      </c>
      <c r="AC20" s="32">
        <v>18.03</v>
      </c>
      <c r="AD20" s="32">
        <v>90</v>
      </c>
      <c r="AE20" s="54">
        <v>0.12</v>
      </c>
      <c r="AF20" s="56">
        <v>45523</v>
      </c>
      <c r="AG20" s="58">
        <v>0.6118055555555556</v>
      </c>
      <c r="AH20" s="33">
        <v>20</v>
      </c>
      <c r="AI20" s="5">
        <v>18.14</v>
      </c>
      <c r="AJ20" s="33">
        <f t="shared" ref="AJ20:AJ27" si="10">ABS(AC20-AI20)</f>
        <v>0.10999999999999943</v>
      </c>
      <c r="AK20" s="70">
        <f t="shared" ref="AK20:AK21" si="11">(ABS(AC20-AVERAGE($AI$19:$AI$21))/AC20)*100</f>
        <v>0.49916805324459157</v>
      </c>
    </row>
    <row r="21" spans="1:37" ht="28.5" customHeight="1" thickBot="1" x14ac:dyDescent="0.25">
      <c r="A21" s="47"/>
      <c r="B21" s="109"/>
      <c r="C21" s="34">
        <v>3</v>
      </c>
      <c r="D21" s="53">
        <v>42824</v>
      </c>
      <c r="E21" s="32" t="s">
        <v>45</v>
      </c>
      <c r="F21" s="59">
        <v>0.61388888888888882</v>
      </c>
      <c r="G21" s="54">
        <v>5</v>
      </c>
      <c r="H21" s="32">
        <v>25</v>
      </c>
      <c r="I21" s="54">
        <v>0.25</v>
      </c>
      <c r="J21" s="56">
        <v>45524</v>
      </c>
      <c r="K21" s="59">
        <v>0.61597222222222225</v>
      </c>
      <c r="L21" s="33">
        <v>20</v>
      </c>
      <c r="M21" s="62">
        <v>4.79</v>
      </c>
      <c r="N21" s="33">
        <f t="shared" si="6"/>
        <v>0.20999999999999996</v>
      </c>
      <c r="O21" s="70">
        <f t="shared" si="7"/>
        <v>4.7333333333333449</v>
      </c>
      <c r="P21" s="39" t="s">
        <v>46</v>
      </c>
      <c r="Q21" s="59">
        <v>0.61805555555555558</v>
      </c>
      <c r="R21" s="32">
        <v>11.03</v>
      </c>
      <c r="S21" s="32">
        <v>55</v>
      </c>
      <c r="T21" s="32">
        <v>0.77</v>
      </c>
      <c r="U21" s="56">
        <v>45523</v>
      </c>
      <c r="V21" s="59">
        <v>0.62013888888888891</v>
      </c>
      <c r="W21" s="33">
        <v>20</v>
      </c>
      <c r="X21" s="27">
        <v>10.69</v>
      </c>
      <c r="Y21" s="33">
        <f t="shared" si="8"/>
        <v>0.33999999999999986</v>
      </c>
      <c r="Z21" s="70">
        <f t="shared" si="9"/>
        <v>3.1127228770021032</v>
      </c>
      <c r="AA21" s="38" t="s">
        <v>47</v>
      </c>
      <c r="AB21" s="59">
        <v>0.62222222222222223</v>
      </c>
      <c r="AC21" s="32">
        <v>18.03</v>
      </c>
      <c r="AD21" s="32">
        <v>90</v>
      </c>
      <c r="AE21" s="54">
        <v>0.12</v>
      </c>
      <c r="AF21" s="56">
        <v>45523</v>
      </c>
      <c r="AG21" s="59">
        <v>0.62430555555555556</v>
      </c>
      <c r="AH21" s="33">
        <v>20</v>
      </c>
      <c r="AI21" s="27">
        <v>18.07</v>
      </c>
      <c r="AJ21" s="33">
        <f t="shared" si="10"/>
        <v>3.9999999999999147E-2</v>
      </c>
      <c r="AK21" s="70">
        <f t="shared" si="11"/>
        <v>0.49916805324459157</v>
      </c>
    </row>
    <row r="22" spans="1:37" ht="28.5" customHeight="1" thickBot="1" x14ac:dyDescent="0.25">
      <c r="A22" s="47"/>
      <c r="B22" s="108">
        <v>3</v>
      </c>
      <c r="C22" s="35">
        <v>1</v>
      </c>
      <c r="D22" s="36"/>
      <c r="E22" s="25"/>
      <c r="F22" s="25"/>
      <c r="G22" s="54"/>
      <c r="H22" s="32"/>
      <c r="I22" s="54"/>
      <c r="J22" s="25"/>
      <c r="K22" s="26"/>
      <c r="L22" s="33"/>
      <c r="M22" s="26"/>
      <c r="N22" s="33"/>
      <c r="O22" s="70" t="e">
        <f>(ABS(G22-AVERAGE($M$22:$M$24))/G22)*100</f>
        <v>#DIV/0!</v>
      </c>
      <c r="P22" s="23"/>
      <c r="Q22" s="25"/>
      <c r="R22" s="32"/>
      <c r="S22" s="32"/>
      <c r="T22" s="32"/>
      <c r="U22" s="25"/>
      <c r="V22" s="26"/>
      <c r="W22" s="33"/>
      <c r="X22" s="26"/>
      <c r="Y22" s="33"/>
      <c r="Z22" s="70" t="e">
        <f>(ABS(R22-AVERAGE($X$22:$X$24))/R22)*100</f>
        <v>#DIV/0!</v>
      </c>
      <c r="AA22" s="24"/>
      <c r="AB22" s="25"/>
      <c r="AC22" s="25"/>
      <c r="AD22" s="32"/>
      <c r="AE22" s="25"/>
      <c r="AF22" s="25"/>
      <c r="AG22" s="26"/>
      <c r="AH22" s="33">
        <v>20</v>
      </c>
      <c r="AI22" s="26"/>
      <c r="AJ22" s="33">
        <f t="shared" si="10"/>
        <v>0</v>
      </c>
      <c r="AK22" s="70" t="e">
        <f>(ABS(AC22-AVERAGE($AI$22:$AI$24))/AC22)*100</f>
        <v>#DIV/0!</v>
      </c>
    </row>
    <row r="23" spans="1:37" ht="28.5" customHeight="1" thickBot="1" x14ac:dyDescent="0.25">
      <c r="A23" s="47"/>
      <c r="B23" s="109"/>
      <c r="C23" s="31">
        <v>2</v>
      </c>
      <c r="D23" s="28"/>
      <c r="E23" s="4"/>
      <c r="F23" s="4"/>
      <c r="G23" s="54"/>
      <c r="H23" s="32"/>
      <c r="I23" s="54"/>
      <c r="J23" s="4"/>
      <c r="K23" s="5"/>
      <c r="L23" s="33"/>
      <c r="M23" s="5"/>
      <c r="N23" s="33"/>
      <c r="O23" s="70" t="e">
        <f t="shared" ref="O23:O24" si="12">(ABS(G23-AVERAGE($M$22:$M$24))/G23)*100</f>
        <v>#DIV/0!</v>
      </c>
      <c r="P23" s="8"/>
      <c r="Q23" s="4"/>
      <c r="R23" s="32"/>
      <c r="S23" s="32"/>
      <c r="T23" s="32"/>
      <c r="U23" s="4"/>
      <c r="V23" s="5"/>
      <c r="W23" s="33"/>
      <c r="X23" s="5"/>
      <c r="Y23" s="33"/>
      <c r="Z23" s="70" t="e">
        <f t="shared" ref="Z23:Z24" si="13">(ABS(R23-AVERAGE($X$22:$X$24))/R23)*100</f>
        <v>#DIV/0!</v>
      </c>
      <c r="AA23" s="7"/>
      <c r="AB23" s="4"/>
      <c r="AC23" s="4"/>
      <c r="AD23" s="32"/>
      <c r="AE23" s="4"/>
      <c r="AF23" s="4"/>
      <c r="AG23" s="5"/>
      <c r="AH23" s="33">
        <v>20</v>
      </c>
      <c r="AI23" s="5"/>
      <c r="AJ23" s="33">
        <f t="shared" si="10"/>
        <v>0</v>
      </c>
      <c r="AK23" s="70" t="e">
        <f t="shared" ref="AK23:AK24" si="14">(ABS(AC23-AVERAGE($AI$22:$AI$24))/AC23)*100</f>
        <v>#DIV/0!</v>
      </c>
    </row>
    <row r="24" spans="1:37" ht="28.5" customHeight="1" thickBot="1" x14ac:dyDescent="0.25">
      <c r="A24" s="47"/>
      <c r="B24" s="121"/>
      <c r="C24" s="31">
        <v>3</v>
      </c>
      <c r="D24" s="37"/>
      <c r="E24" s="10"/>
      <c r="F24" s="10"/>
      <c r="G24" s="54"/>
      <c r="H24" s="32"/>
      <c r="I24" s="54"/>
      <c r="J24" s="10"/>
      <c r="K24" s="11"/>
      <c r="L24" s="33"/>
      <c r="M24" s="11"/>
      <c r="N24" s="33"/>
      <c r="O24" s="70" t="e">
        <f t="shared" si="12"/>
        <v>#DIV/0!</v>
      </c>
      <c r="P24" s="9"/>
      <c r="Q24" s="10"/>
      <c r="R24" s="32"/>
      <c r="S24" s="32"/>
      <c r="T24" s="32"/>
      <c r="U24" s="10"/>
      <c r="V24" s="11"/>
      <c r="W24" s="33"/>
      <c r="X24" s="11"/>
      <c r="Y24" s="33"/>
      <c r="Z24" s="70" t="e">
        <f t="shared" si="13"/>
        <v>#DIV/0!</v>
      </c>
      <c r="AA24" s="12"/>
      <c r="AB24" s="10"/>
      <c r="AC24" s="10"/>
      <c r="AD24" s="32"/>
      <c r="AE24" s="10"/>
      <c r="AF24" s="10"/>
      <c r="AG24" s="11"/>
      <c r="AH24" s="33">
        <v>20</v>
      </c>
      <c r="AI24" s="11"/>
      <c r="AJ24" s="33">
        <f t="shared" si="10"/>
        <v>0</v>
      </c>
      <c r="AK24" s="70" t="e">
        <f t="shared" si="14"/>
        <v>#DIV/0!</v>
      </c>
    </row>
    <row r="25" spans="1:37" ht="28.5" customHeight="1" thickBot="1" x14ac:dyDescent="0.25">
      <c r="A25" s="47"/>
      <c r="B25" s="108">
        <v>4</v>
      </c>
      <c r="C25" s="35">
        <v>1</v>
      </c>
      <c r="D25" s="63">
        <v>42943</v>
      </c>
      <c r="E25" s="32" t="s">
        <v>45</v>
      </c>
      <c r="F25" s="64">
        <v>0.57013888888888886</v>
      </c>
      <c r="G25" s="54">
        <v>5</v>
      </c>
      <c r="H25" s="32">
        <v>25</v>
      </c>
      <c r="I25" s="54">
        <v>0.25</v>
      </c>
      <c r="J25" s="56">
        <v>45524</v>
      </c>
      <c r="K25" s="64">
        <v>0.57222222222222219</v>
      </c>
      <c r="L25" s="33">
        <v>20</v>
      </c>
      <c r="M25" s="26">
        <v>4.6399999999999997</v>
      </c>
      <c r="N25" s="33">
        <f t="shared" si="6"/>
        <v>0.36000000000000032</v>
      </c>
      <c r="O25" s="70">
        <f>(ABS(G25-AVERAGE($M$25:$M$27))/G25)*100</f>
        <v>4.800000000000022</v>
      </c>
      <c r="P25" s="39" t="s">
        <v>46</v>
      </c>
      <c r="Q25" s="64">
        <v>0.57430555555555551</v>
      </c>
      <c r="R25" s="32">
        <v>11.03</v>
      </c>
      <c r="S25" s="32">
        <v>55</v>
      </c>
      <c r="T25" s="32">
        <v>0.77</v>
      </c>
      <c r="U25" s="56">
        <v>45523</v>
      </c>
      <c r="V25" s="64">
        <v>0.57638888888888895</v>
      </c>
      <c r="W25" s="33">
        <v>20</v>
      </c>
      <c r="X25" s="26">
        <v>10.77</v>
      </c>
      <c r="Y25" s="33">
        <f t="shared" si="8"/>
        <v>0.25999999999999979</v>
      </c>
      <c r="Z25" s="70">
        <f>(ABS(R25-AVERAGE($X$25:$X$27))/R25)*100</f>
        <v>2.1456633423994975</v>
      </c>
      <c r="AA25" s="24" t="s">
        <v>52</v>
      </c>
      <c r="AB25" s="64">
        <v>0.57847222222222217</v>
      </c>
      <c r="AC25" s="25">
        <v>17.989999999999998</v>
      </c>
      <c r="AD25" s="32">
        <v>90</v>
      </c>
      <c r="AE25" s="25">
        <v>0.09</v>
      </c>
      <c r="AF25" s="67">
        <v>43430</v>
      </c>
      <c r="AG25" s="64">
        <v>0.5805555555555556</v>
      </c>
      <c r="AH25" s="33">
        <v>20</v>
      </c>
      <c r="AI25" s="66">
        <v>18.29</v>
      </c>
      <c r="AJ25" s="33">
        <f>ABS(AC25-AI25)</f>
        <v>0.30000000000000071</v>
      </c>
      <c r="AK25" s="70">
        <f>(ABS(AC25-AVERAGE($AI$25:$AI$27))/AC25)*100</f>
        <v>1.5749490457661954</v>
      </c>
    </row>
    <row r="26" spans="1:37" ht="28.5" customHeight="1" thickBot="1" x14ac:dyDescent="0.25">
      <c r="A26" s="47"/>
      <c r="B26" s="109"/>
      <c r="C26" s="31">
        <v>2</v>
      </c>
      <c r="D26" s="63">
        <v>42943</v>
      </c>
      <c r="E26" s="32" t="s">
        <v>45</v>
      </c>
      <c r="F26" s="58">
        <v>0.58263888888888882</v>
      </c>
      <c r="G26" s="54">
        <v>5</v>
      </c>
      <c r="H26" s="32">
        <v>25</v>
      </c>
      <c r="I26" s="54">
        <v>0.25</v>
      </c>
      <c r="J26" s="56">
        <v>45524</v>
      </c>
      <c r="K26" s="58">
        <v>0.58472222222222225</v>
      </c>
      <c r="L26" s="33">
        <v>20</v>
      </c>
      <c r="M26" s="5">
        <v>4.83</v>
      </c>
      <c r="N26" s="33">
        <f t="shared" si="6"/>
        <v>0.16999999999999993</v>
      </c>
      <c r="O26" s="70">
        <f>(ABS(G26-AVERAGE($M$25:$M$27))/G26)*100</f>
        <v>4.800000000000022</v>
      </c>
      <c r="P26" s="39" t="s">
        <v>46</v>
      </c>
      <c r="Q26" s="58">
        <v>0.58680555555555558</v>
      </c>
      <c r="R26" s="32">
        <v>11.03</v>
      </c>
      <c r="S26" s="32">
        <v>55</v>
      </c>
      <c r="T26" s="32">
        <v>0.77</v>
      </c>
      <c r="U26" s="56">
        <v>45523</v>
      </c>
      <c r="V26" s="58">
        <v>0.58888888888888891</v>
      </c>
      <c r="W26" s="33">
        <v>20</v>
      </c>
      <c r="X26" s="5">
        <v>10.83</v>
      </c>
      <c r="Y26" s="33">
        <f t="shared" si="8"/>
        <v>0.19999999999999929</v>
      </c>
      <c r="Z26" s="70">
        <f t="shared" ref="Z26:Z27" si="15">(ABS(R26-AVERAGE($X$25:$X$27))/R26)*100</f>
        <v>2.1456633423994975</v>
      </c>
      <c r="AA26" s="24" t="s">
        <v>52</v>
      </c>
      <c r="AB26" s="58">
        <v>0.59097222222222223</v>
      </c>
      <c r="AC26" s="25">
        <v>17.989999999999998</v>
      </c>
      <c r="AD26" s="32">
        <v>90</v>
      </c>
      <c r="AE26" s="25">
        <v>0.09</v>
      </c>
      <c r="AF26" s="67">
        <v>43430</v>
      </c>
      <c r="AG26" s="58">
        <v>0.59305555555555556</v>
      </c>
      <c r="AH26" s="33">
        <v>20</v>
      </c>
      <c r="AI26" s="61">
        <v>18.3</v>
      </c>
      <c r="AJ26" s="33">
        <f t="shared" si="10"/>
        <v>0.31000000000000227</v>
      </c>
      <c r="AK26" s="70">
        <f t="shared" ref="AK26:AK27" si="16">(ABS(AC26-AVERAGE($AI$25:$AI$27))/AC26)*100</f>
        <v>1.5749490457661954</v>
      </c>
    </row>
    <row r="27" spans="1:37" ht="28.5" customHeight="1" thickBot="1" x14ac:dyDescent="0.25">
      <c r="A27" s="47"/>
      <c r="B27" s="121"/>
      <c r="C27" s="31">
        <v>3</v>
      </c>
      <c r="D27" s="63">
        <v>42943</v>
      </c>
      <c r="E27" s="32" t="s">
        <v>45</v>
      </c>
      <c r="F27" s="65">
        <v>0.59513888888888888</v>
      </c>
      <c r="G27" s="54">
        <v>5</v>
      </c>
      <c r="H27" s="32">
        <v>25</v>
      </c>
      <c r="I27" s="54">
        <v>0.25</v>
      </c>
      <c r="J27" s="56">
        <v>45524</v>
      </c>
      <c r="K27" s="65">
        <v>0.59722222222222221</v>
      </c>
      <c r="L27" s="33">
        <v>20</v>
      </c>
      <c r="M27" s="11">
        <v>4.8099999999999996</v>
      </c>
      <c r="N27" s="33">
        <f t="shared" si="6"/>
        <v>0.19000000000000039</v>
      </c>
      <c r="O27" s="70">
        <f>(ABS(G27-AVERAGE($M$25:$M$27))/G27)*100</f>
        <v>4.800000000000022</v>
      </c>
      <c r="P27" s="39" t="s">
        <v>46</v>
      </c>
      <c r="Q27" s="65">
        <v>0.59930555555555554</v>
      </c>
      <c r="R27" s="32">
        <v>11.03</v>
      </c>
      <c r="S27" s="32">
        <v>55</v>
      </c>
      <c r="T27" s="32">
        <v>0.77</v>
      </c>
      <c r="U27" s="56">
        <v>45523</v>
      </c>
      <c r="V27" s="65">
        <v>0.60138888888888886</v>
      </c>
      <c r="W27" s="33">
        <v>20</v>
      </c>
      <c r="X27" s="11">
        <v>10.78</v>
      </c>
      <c r="Y27" s="33">
        <f t="shared" si="8"/>
        <v>0.25</v>
      </c>
      <c r="Z27" s="70">
        <f t="shared" si="15"/>
        <v>2.1456633423994975</v>
      </c>
      <c r="AA27" s="24" t="s">
        <v>52</v>
      </c>
      <c r="AB27" s="65">
        <v>0.60347222222222219</v>
      </c>
      <c r="AC27" s="25">
        <v>17.989999999999998</v>
      </c>
      <c r="AD27" s="32">
        <v>90</v>
      </c>
      <c r="AE27" s="25">
        <v>0.09</v>
      </c>
      <c r="AF27" s="67">
        <v>43430</v>
      </c>
      <c r="AG27" s="65">
        <v>0.60555555555555551</v>
      </c>
      <c r="AH27" s="33">
        <v>20</v>
      </c>
      <c r="AI27" s="68">
        <v>18.23</v>
      </c>
      <c r="AJ27" s="33">
        <f t="shared" si="10"/>
        <v>0.24000000000000199</v>
      </c>
      <c r="AK27" s="70">
        <f t="shared" si="16"/>
        <v>1.5749490457661954</v>
      </c>
    </row>
    <row r="28" spans="1:37" ht="28.5" customHeight="1" x14ac:dyDescent="0.2">
      <c r="A28" s="47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7"/>
    </row>
    <row r="29" spans="1:37" ht="28.5" customHeight="1" x14ac:dyDescent="0.2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7"/>
    </row>
    <row r="30" spans="1:37" ht="28.5" customHeight="1" x14ac:dyDescent="0.2">
      <c r="B30" s="6"/>
      <c r="C30" s="6"/>
      <c r="AK30" s="1"/>
    </row>
    <row r="31" spans="1:37" ht="28.5" customHeight="1" x14ac:dyDescent="0.2">
      <c r="B31" s="6"/>
      <c r="C31" s="6"/>
      <c r="AK31" s="1"/>
    </row>
    <row r="32" spans="1:37" ht="28.5" customHeight="1" x14ac:dyDescent="0.2">
      <c r="B32" s="6"/>
      <c r="C32" s="6"/>
      <c r="AK32" s="1"/>
    </row>
    <row r="33" spans="2:37" ht="28.5" customHeight="1" x14ac:dyDescent="0.2">
      <c r="B33" s="6"/>
      <c r="C33" s="6"/>
      <c r="AK33" s="1"/>
    </row>
    <row r="34" spans="2:37" ht="28.5" customHeight="1" x14ac:dyDescent="0.2">
      <c r="B34" s="6"/>
      <c r="C34" s="6"/>
      <c r="AK34" s="1"/>
    </row>
    <row r="35" spans="2:37" ht="28.5" customHeight="1" x14ac:dyDescent="0.2">
      <c r="B35" s="6"/>
      <c r="C35" s="6"/>
      <c r="AK35" s="1"/>
    </row>
    <row r="36" spans="2:37" ht="28.5" customHeight="1" x14ac:dyDescent="0.2">
      <c r="B36" s="6"/>
      <c r="C36" s="6"/>
      <c r="AK36" s="1"/>
    </row>
    <row r="37" spans="2:37" ht="28.5" customHeight="1" x14ac:dyDescent="0.2">
      <c r="B37" s="6"/>
      <c r="C37" s="6"/>
      <c r="AK37" s="1"/>
    </row>
    <row r="38" spans="2:37" ht="28.5" customHeight="1" x14ac:dyDescent="0.2">
      <c r="B38" s="6"/>
      <c r="C38" s="6"/>
      <c r="AK38" s="1"/>
    </row>
    <row r="39" spans="2:37" ht="28.5" customHeight="1" x14ac:dyDescent="0.2">
      <c r="B39" s="6"/>
      <c r="C39" s="6"/>
      <c r="AK39" s="1"/>
    </row>
    <row r="40" spans="2:37" ht="28.5" customHeight="1" x14ac:dyDescent="0.2">
      <c r="B40" s="6"/>
      <c r="C40" s="6"/>
      <c r="AK40" s="1"/>
    </row>
    <row r="41" spans="2:37" ht="28.5" customHeight="1" x14ac:dyDescent="0.2">
      <c r="B41" s="6"/>
      <c r="C41" s="6"/>
      <c r="AK41" s="1"/>
    </row>
    <row r="42" spans="2:37" ht="28.5" customHeight="1" x14ac:dyDescent="0.2">
      <c r="B42" s="6"/>
      <c r="C42" s="6"/>
      <c r="AK42" s="1"/>
    </row>
    <row r="43" spans="2:37" ht="28.5" customHeight="1" x14ac:dyDescent="0.2">
      <c r="B43" s="6"/>
      <c r="C43" s="6"/>
      <c r="AK43" s="1"/>
    </row>
    <row r="44" spans="2:37" ht="28.5" customHeight="1" x14ac:dyDescent="0.2">
      <c r="B44" s="6"/>
      <c r="C44" s="6"/>
      <c r="AK44" s="1"/>
    </row>
    <row r="45" spans="2:37" ht="28.5" customHeight="1" x14ac:dyDescent="0.2">
      <c r="B45" s="6"/>
      <c r="C45" s="6"/>
      <c r="AK45" s="1"/>
    </row>
  </sheetData>
  <mergeCells count="30">
    <mergeCell ref="B25:B27"/>
    <mergeCell ref="V14:Z14"/>
    <mergeCell ref="AA14:AF14"/>
    <mergeCell ref="AG14:AK14"/>
    <mergeCell ref="B16:B18"/>
    <mergeCell ref="B19:B21"/>
    <mergeCell ref="B22:B24"/>
    <mergeCell ref="B12:B15"/>
    <mergeCell ref="C12:C15"/>
    <mergeCell ref="D12:AK12"/>
    <mergeCell ref="D13:O13"/>
    <mergeCell ref="P13:Z13"/>
    <mergeCell ref="AA13:AK13"/>
    <mergeCell ref="D14:D15"/>
    <mergeCell ref="E14:J14"/>
    <mergeCell ref="K14:O14"/>
    <mergeCell ref="P14:U14"/>
    <mergeCell ref="H2:L5"/>
    <mergeCell ref="N2:Z5"/>
    <mergeCell ref="AA2:AD3"/>
    <mergeCell ref="AA4:AD5"/>
    <mergeCell ref="H9:AD9"/>
    <mergeCell ref="H10:J10"/>
    <mergeCell ref="K10:M10"/>
    <mergeCell ref="N10:P10"/>
    <mergeCell ref="Q10:T10"/>
    <mergeCell ref="U10:V10"/>
    <mergeCell ref="W10:X10"/>
    <mergeCell ref="Y10:Z10"/>
    <mergeCell ref="AA10:AB10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K45"/>
  <sheetViews>
    <sheetView showGridLines="0" tabSelected="1" zoomScaleNormal="100" workbookViewId="0">
      <selection activeCell="AF9" sqref="AF9"/>
    </sheetView>
  </sheetViews>
  <sheetFormatPr baseColWidth="10" defaultColWidth="11.44140625" defaultRowHeight="10.199999999999999" x14ac:dyDescent="0.2"/>
  <cols>
    <col min="1" max="1" width="4.33203125" style="1" customWidth="1"/>
    <col min="2" max="2" width="4" style="1" customWidth="1"/>
    <col min="3" max="3" width="6.33203125" style="1" customWidth="1"/>
    <col min="4" max="4" width="12.109375" style="6" customWidth="1"/>
    <col min="5" max="6" width="9.109375" style="6" customWidth="1"/>
    <col min="7" max="7" width="12.33203125" style="6" customWidth="1"/>
    <col min="8" max="9" width="9.109375" style="6" customWidth="1"/>
    <col min="10" max="10" width="10.44140625" style="6" customWidth="1"/>
    <col min="11" max="17" width="9.109375" style="6" customWidth="1"/>
    <col min="18" max="18" width="12.6640625" style="6" customWidth="1"/>
    <col min="19" max="20" width="9.109375" style="6" customWidth="1"/>
    <col min="21" max="21" width="10.44140625" style="6" customWidth="1"/>
    <col min="22" max="26" width="9.109375" style="6" customWidth="1"/>
    <col min="27" max="27" width="8.33203125" style="6" customWidth="1"/>
    <col min="28" max="29" width="9" style="6" customWidth="1"/>
    <col min="30" max="30" width="12.6640625" style="6" customWidth="1"/>
    <col min="31" max="31" width="9.6640625" style="6" customWidth="1"/>
    <col min="32" max="32" width="9" style="6" customWidth="1"/>
    <col min="33" max="33" width="11.109375" style="6" customWidth="1"/>
    <col min="34" max="37" width="9" style="6" customWidth="1"/>
    <col min="38" max="16384" width="11.44140625" style="1"/>
  </cols>
  <sheetData>
    <row r="1" spans="1:37" ht="14.4" x14ac:dyDescent="0.3">
      <c r="A1" s="47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</row>
    <row r="2" spans="1:37" ht="15" customHeight="1" x14ac:dyDescent="0.2">
      <c r="A2" s="47"/>
      <c r="B2" s="47"/>
      <c r="C2" s="47"/>
      <c r="D2" s="48"/>
      <c r="E2" s="48"/>
      <c r="F2" s="48"/>
      <c r="G2" s="48"/>
      <c r="H2" s="79"/>
      <c r="I2" s="80"/>
      <c r="J2" s="80"/>
      <c r="K2" s="80"/>
      <c r="L2" s="80"/>
      <c r="M2" s="45"/>
      <c r="N2" s="91" t="s">
        <v>32</v>
      </c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3"/>
      <c r="AA2" s="90" t="s">
        <v>27</v>
      </c>
      <c r="AB2" s="90"/>
      <c r="AC2" s="90"/>
      <c r="AD2" s="90"/>
      <c r="AE2" s="48"/>
      <c r="AF2" s="48"/>
      <c r="AG2" s="48"/>
      <c r="AH2" s="48"/>
      <c r="AI2" s="48"/>
      <c r="AJ2" s="48"/>
      <c r="AK2" s="48"/>
    </row>
    <row r="3" spans="1:37" ht="15" customHeight="1" x14ac:dyDescent="0.2">
      <c r="A3" s="47"/>
      <c r="B3" s="47"/>
      <c r="C3" s="47"/>
      <c r="D3" s="48"/>
      <c r="E3" s="48"/>
      <c r="F3" s="48"/>
      <c r="G3" s="48"/>
      <c r="H3" s="79"/>
      <c r="I3" s="80"/>
      <c r="J3" s="80"/>
      <c r="K3" s="80"/>
      <c r="L3" s="80"/>
      <c r="M3" s="45"/>
      <c r="N3" s="94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6"/>
      <c r="AA3" s="90"/>
      <c r="AB3" s="90"/>
      <c r="AC3" s="90"/>
      <c r="AD3" s="90"/>
      <c r="AE3" s="48"/>
      <c r="AF3" s="48"/>
      <c r="AG3" s="48"/>
      <c r="AH3" s="48"/>
      <c r="AI3" s="48"/>
      <c r="AJ3" s="48"/>
      <c r="AK3" s="48"/>
    </row>
    <row r="4" spans="1:37" ht="15" customHeight="1" x14ac:dyDescent="0.2">
      <c r="A4" s="47"/>
      <c r="B4" s="47"/>
      <c r="C4" s="47"/>
      <c r="D4" s="48"/>
      <c r="E4" s="48"/>
      <c r="F4" s="48"/>
      <c r="G4" s="48"/>
      <c r="H4" s="79"/>
      <c r="I4" s="80"/>
      <c r="J4" s="80"/>
      <c r="K4" s="80"/>
      <c r="L4" s="80"/>
      <c r="M4" s="45"/>
      <c r="N4" s="94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6"/>
      <c r="AA4" s="90" t="s">
        <v>65</v>
      </c>
      <c r="AB4" s="90"/>
      <c r="AC4" s="90"/>
      <c r="AD4" s="90"/>
      <c r="AE4" s="48"/>
      <c r="AF4" s="48"/>
      <c r="AG4" s="48"/>
      <c r="AH4" s="48"/>
      <c r="AI4" s="48"/>
      <c r="AJ4" s="48"/>
      <c r="AK4" s="48"/>
    </row>
    <row r="5" spans="1:37" ht="15" customHeight="1" x14ac:dyDescent="0.2">
      <c r="A5" s="47"/>
      <c r="B5" s="47"/>
      <c r="C5" s="47"/>
      <c r="D5" s="48"/>
      <c r="E5" s="48"/>
      <c r="F5" s="48"/>
      <c r="G5" s="48"/>
      <c r="H5" s="81"/>
      <c r="I5" s="82"/>
      <c r="J5" s="82"/>
      <c r="K5" s="82"/>
      <c r="L5" s="82"/>
      <c r="M5" s="46"/>
      <c r="N5" s="97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9"/>
      <c r="AA5" s="90"/>
      <c r="AB5" s="90"/>
      <c r="AC5" s="90"/>
      <c r="AD5" s="90"/>
      <c r="AE5" s="48"/>
      <c r="AF5" s="48"/>
      <c r="AG5" s="48"/>
      <c r="AH5" s="48"/>
      <c r="AI5" s="48"/>
      <c r="AJ5" s="48"/>
      <c r="AK5" s="48"/>
    </row>
    <row r="6" spans="1:37" ht="14.4" x14ac:dyDescent="0.3">
      <c r="A6" s="47"/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</row>
    <row r="7" spans="1:37" ht="14.1" customHeight="1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3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</row>
    <row r="8" spans="1:37" ht="14.4" hidden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3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</row>
    <row r="9" spans="1:37" ht="26.1" customHeight="1" x14ac:dyDescent="0.35">
      <c r="A9" s="47"/>
      <c r="B9" s="49"/>
      <c r="C9" s="49"/>
      <c r="D9" s="49"/>
      <c r="E9" s="49"/>
      <c r="F9" s="49"/>
      <c r="G9" s="49"/>
      <c r="H9" s="76" t="s">
        <v>28</v>
      </c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8"/>
      <c r="AE9" s="48"/>
      <c r="AF9" s="48"/>
      <c r="AG9" s="48"/>
      <c r="AH9" s="48"/>
      <c r="AI9" s="48"/>
      <c r="AJ9" s="48"/>
      <c r="AK9" s="48"/>
    </row>
    <row r="10" spans="1:37" ht="37.5" customHeight="1" x14ac:dyDescent="0.35">
      <c r="A10" s="47"/>
      <c r="B10" s="49"/>
      <c r="C10" s="49"/>
      <c r="D10" s="49"/>
      <c r="E10" s="49"/>
      <c r="F10" s="49"/>
      <c r="G10" s="49"/>
      <c r="H10" s="83" t="s">
        <v>29</v>
      </c>
      <c r="I10" s="84"/>
      <c r="J10" s="85"/>
      <c r="K10" s="86" t="s">
        <v>39</v>
      </c>
      <c r="L10" s="87"/>
      <c r="M10" s="88"/>
      <c r="N10" s="83" t="s">
        <v>30</v>
      </c>
      <c r="O10" s="84"/>
      <c r="P10" s="85"/>
      <c r="Q10" s="89" t="s">
        <v>37</v>
      </c>
      <c r="R10" s="89"/>
      <c r="S10" s="89"/>
      <c r="T10" s="89"/>
      <c r="U10" s="102" t="s">
        <v>36</v>
      </c>
      <c r="V10" s="103"/>
      <c r="W10" s="122">
        <v>42684</v>
      </c>
      <c r="X10" s="104"/>
      <c r="Y10" s="83" t="s">
        <v>19</v>
      </c>
      <c r="Z10" s="85"/>
      <c r="AA10" s="100" t="s">
        <v>64</v>
      </c>
      <c r="AB10" s="101"/>
      <c r="AC10" s="44" t="s">
        <v>31</v>
      </c>
      <c r="AD10" s="52">
        <v>2017</v>
      </c>
      <c r="AE10" s="48"/>
      <c r="AF10" s="48"/>
      <c r="AG10" s="48"/>
      <c r="AH10" s="48"/>
      <c r="AI10" s="48"/>
      <c r="AJ10" s="48"/>
      <c r="AK10" s="48"/>
    </row>
    <row r="11" spans="1:37" ht="10.8" thickBot="1" x14ac:dyDescent="0.25">
      <c r="A11" s="47"/>
      <c r="B11" s="47"/>
      <c r="C11" s="47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</row>
    <row r="12" spans="1:37" s="2" customFormat="1" ht="27" customHeight="1" thickBot="1" x14ac:dyDescent="0.35">
      <c r="A12" s="50"/>
      <c r="B12" s="108" t="s">
        <v>0</v>
      </c>
      <c r="C12" s="108" t="s">
        <v>0</v>
      </c>
      <c r="D12" s="113" t="s">
        <v>35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5"/>
    </row>
    <row r="13" spans="1:37" s="2" customFormat="1" ht="27" customHeight="1" x14ac:dyDescent="0.3">
      <c r="A13" s="50"/>
      <c r="B13" s="109"/>
      <c r="C13" s="109"/>
      <c r="D13" s="116" t="s">
        <v>4</v>
      </c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8"/>
      <c r="P13" s="116" t="s">
        <v>12</v>
      </c>
      <c r="Q13" s="117"/>
      <c r="R13" s="117"/>
      <c r="S13" s="117"/>
      <c r="T13" s="117"/>
      <c r="U13" s="117"/>
      <c r="V13" s="117"/>
      <c r="W13" s="117"/>
      <c r="X13" s="117"/>
      <c r="Y13" s="117"/>
      <c r="Z13" s="118"/>
      <c r="AA13" s="116" t="s">
        <v>13</v>
      </c>
      <c r="AB13" s="117"/>
      <c r="AC13" s="117"/>
      <c r="AD13" s="117"/>
      <c r="AE13" s="117"/>
      <c r="AF13" s="117"/>
      <c r="AG13" s="117"/>
      <c r="AH13" s="117"/>
      <c r="AI13" s="117"/>
      <c r="AJ13" s="117"/>
      <c r="AK13" s="118"/>
    </row>
    <row r="14" spans="1:37" s="2" customFormat="1" ht="27" customHeight="1" x14ac:dyDescent="0.3">
      <c r="A14" s="50"/>
      <c r="B14" s="109"/>
      <c r="C14" s="109"/>
      <c r="D14" s="119" t="s">
        <v>1</v>
      </c>
      <c r="E14" s="110" t="s">
        <v>20</v>
      </c>
      <c r="F14" s="111"/>
      <c r="G14" s="112"/>
      <c r="H14" s="112"/>
      <c r="I14" s="112"/>
      <c r="J14" s="112"/>
      <c r="K14" s="105" t="s">
        <v>11</v>
      </c>
      <c r="L14" s="106"/>
      <c r="M14" s="106"/>
      <c r="N14" s="106"/>
      <c r="O14" s="107"/>
      <c r="P14" s="110" t="s">
        <v>20</v>
      </c>
      <c r="Q14" s="111"/>
      <c r="R14" s="112"/>
      <c r="S14" s="112"/>
      <c r="T14" s="112"/>
      <c r="U14" s="112"/>
      <c r="V14" s="105" t="s">
        <v>11</v>
      </c>
      <c r="W14" s="106"/>
      <c r="X14" s="106"/>
      <c r="Y14" s="106"/>
      <c r="Z14" s="107"/>
      <c r="AA14" s="110" t="s">
        <v>20</v>
      </c>
      <c r="AB14" s="111"/>
      <c r="AC14" s="112"/>
      <c r="AD14" s="112"/>
      <c r="AE14" s="112"/>
      <c r="AF14" s="112"/>
      <c r="AG14" s="105" t="s">
        <v>11</v>
      </c>
      <c r="AH14" s="106"/>
      <c r="AI14" s="106"/>
      <c r="AJ14" s="106"/>
      <c r="AK14" s="107"/>
    </row>
    <row r="15" spans="1:37" s="3" customFormat="1" ht="65.25" customHeight="1" thickBot="1" x14ac:dyDescent="0.35">
      <c r="A15" s="51"/>
      <c r="B15" s="109"/>
      <c r="C15" s="109"/>
      <c r="D15" s="120"/>
      <c r="E15" s="15" t="s">
        <v>10</v>
      </c>
      <c r="F15" s="16" t="s">
        <v>21</v>
      </c>
      <c r="G15" s="17" t="s">
        <v>2</v>
      </c>
      <c r="H15" s="17" t="s">
        <v>23</v>
      </c>
      <c r="I15" s="17" t="s">
        <v>15</v>
      </c>
      <c r="J15" s="17" t="s">
        <v>5</v>
      </c>
      <c r="K15" s="18" t="s">
        <v>6</v>
      </c>
      <c r="L15" s="18" t="s">
        <v>9</v>
      </c>
      <c r="M15" s="18" t="s">
        <v>7</v>
      </c>
      <c r="N15" s="18" t="s">
        <v>8</v>
      </c>
      <c r="O15" s="19" t="s">
        <v>26</v>
      </c>
      <c r="P15" s="20" t="s">
        <v>10</v>
      </c>
      <c r="Q15" s="21" t="s">
        <v>21</v>
      </c>
      <c r="R15" s="40" t="s">
        <v>3</v>
      </c>
      <c r="S15" s="40" t="s">
        <v>24</v>
      </c>
      <c r="T15" s="40" t="s">
        <v>15</v>
      </c>
      <c r="U15" s="40" t="s">
        <v>5</v>
      </c>
      <c r="V15" s="22" t="s">
        <v>6</v>
      </c>
      <c r="W15" s="22" t="s">
        <v>9</v>
      </c>
      <c r="X15" s="22" t="s">
        <v>7</v>
      </c>
      <c r="Y15" s="22" t="s">
        <v>8</v>
      </c>
      <c r="Z15" s="19" t="s">
        <v>26</v>
      </c>
      <c r="AA15" s="20" t="s">
        <v>10</v>
      </c>
      <c r="AB15" s="21" t="s">
        <v>21</v>
      </c>
      <c r="AC15" s="40" t="s">
        <v>14</v>
      </c>
      <c r="AD15" s="40" t="s">
        <v>22</v>
      </c>
      <c r="AE15" s="40" t="s">
        <v>15</v>
      </c>
      <c r="AF15" s="40" t="s">
        <v>5</v>
      </c>
      <c r="AG15" s="22" t="s">
        <v>6</v>
      </c>
      <c r="AH15" s="22" t="s">
        <v>9</v>
      </c>
      <c r="AI15" s="22" t="s">
        <v>7</v>
      </c>
      <c r="AJ15" s="22" t="s">
        <v>8</v>
      </c>
      <c r="AK15" s="19" t="s">
        <v>26</v>
      </c>
    </row>
    <row r="16" spans="1:37" ht="30" customHeight="1" thickBot="1" x14ac:dyDescent="0.25">
      <c r="A16" s="47"/>
      <c r="B16" s="108">
        <v>1</v>
      </c>
      <c r="C16" s="29">
        <v>1</v>
      </c>
      <c r="D16" s="71">
        <v>42711</v>
      </c>
      <c r="E16" s="23" t="s">
        <v>48</v>
      </c>
      <c r="F16" s="73">
        <v>0.67083333333333339</v>
      </c>
      <c r="G16" s="25">
        <v>6.27</v>
      </c>
      <c r="H16" s="25">
        <v>25</v>
      </c>
      <c r="I16" s="25">
        <v>0.4</v>
      </c>
      <c r="J16" s="67">
        <v>45523</v>
      </c>
      <c r="K16" s="64">
        <v>0.67291666666666661</v>
      </c>
      <c r="L16" s="33">
        <v>25</v>
      </c>
      <c r="M16" s="26">
        <v>6.3</v>
      </c>
      <c r="N16" s="33">
        <f t="shared" ref="N16:N18" si="0">ABS(G16-M16)</f>
        <v>3.0000000000000249E-2</v>
      </c>
      <c r="O16" s="70">
        <f>(ABS(G16-AVERAGE($M$16:$M$18))/G16)*100</f>
        <v>1.8607123870281843</v>
      </c>
      <c r="P16" s="23" t="s">
        <v>61</v>
      </c>
      <c r="Q16" s="73">
        <v>0.67499999999999993</v>
      </c>
      <c r="R16" s="25">
        <v>13.75</v>
      </c>
      <c r="S16" s="25">
        <v>55</v>
      </c>
      <c r="T16" s="25">
        <v>0.4</v>
      </c>
      <c r="U16" s="67">
        <v>45523</v>
      </c>
      <c r="V16" s="64">
        <v>0.67708333333333337</v>
      </c>
      <c r="W16" s="33">
        <v>25</v>
      </c>
      <c r="X16" s="26">
        <v>13.78</v>
      </c>
      <c r="Y16" s="33">
        <f t="shared" ref="Y16:Y18" si="1">ABS(R16-X16)</f>
        <v>2.9999999999999361E-2</v>
      </c>
      <c r="Z16" s="70">
        <f>(ABS(R16-AVERAGE($X$16:$X$18))/R16)*100</f>
        <v>0.31515151515149981</v>
      </c>
      <c r="AA16" s="24" t="s">
        <v>62</v>
      </c>
      <c r="AB16" s="73">
        <v>0.6791666666666667</v>
      </c>
      <c r="AC16" s="25">
        <v>22.43</v>
      </c>
      <c r="AD16" s="25">
        <v>90</v>
      </c>
      <c r="AE16" s="25">
        <v>0.22</v>
      </c>
      <c r="AF16" s="67">
        <v>43410</v>
      </c>
      <c r="AG16" s="64">
        <v>0.68125000000000002</v>
      </c>
      <c r="AH16" s="33">
        <v>25</v>
      </c>
      <c r="AI16" s="26">
        <v>22.45</v>
      </c>
      <c r="AJ16" s="33">
        <f t="shared" ref="AJ16:AJ18" si="2">ABS(AC16-AI16)</f>
        <v>1.9999999999999574E-2</v>
      </c>
      <c r="AK16" s="70">
        <f>(ABS(AC16-AVERAGE($AI$16:$AI$18))/AC16)*100</f>
        <v>0.14861049190073558</v>
      </c>
    </row>
    <row r="17" spans="1:37" ht="30" customHeight="1" thickBot="1" x14ac:dyDescent="0.25">
      <c r="A17" s="47"/>
      <c r="B17" s="109"/>
      <c r="C17" s="30">
        <v>2</v>
      </c>
      <c r="D17" s="71">
        <v>42711</v>
      </c>
      <c r="E17" s="23" t="s">
        <v>48</v>
      </c>
      <c r="F17" s="74">
        <v>0.68333333333333324</v>
      </c>
      <c r="G17" s="25">
        <v>6.27</v>
      </c>
      <c r="H17" s="25">
        <v>25</v>
      </c>
      <c r="I17" s="25">
        <v>0.4</v>
      </c>
      <c r="J17" s="67">
        <v>45523</v>
      </c>
      <c r="K17" s="58">
        <v>0.68541666666666667</v>
      </c>
      <c r="L17" s="33">
        <v>25</v>
      </c>
      <c r="M17" s="5">
        <v>6.45</v>
      </c>
      <c r="N17" s="33">
        <f t="shared" si="0"/>
        <v>0.1800000000000006</v>
      </c>
      <c r="O17" s="70">
        <f t="shared" ref="O17:O18" si="3">(ABS(G17-AVERAGE($M$16:$M$18))/G17)*100</f>
        <v>1.8607123870281843</v>
      </c>
      <c r="P17" s="23" t="s">
        <v>61</v>
      </c>
      <c r="Q17" s="74">
        <v>0.6875</v>
      </c>
      <c r="R17" s="25">
        <v>13.75</v>
      </c>
      <c r="S17" s="25">
        <v>55</v>
      </c>
      <c r="T17" s="25">
        <v>0.4</v>
      </c>
      <c r="U17" s="67">
        <v>45523</v>
      </c>
      <c r="V17" s="58">
        <v>0.68958333333333333</v>
      </c>
      <c r="W17" s="33">
        <v>25</v>
      </c>
      <c r="X17" s="5">
        <v>13.8</v>
      </c>
      <c r="Y17" s="33">
        <f t="shared" si="1"/>
        <v>5.0000000000000711E-2</v>
      </c>
      <c r="Z17" s="70">
        <f t="shared" ref="Z17:Z18" si="4">(ABS(R17-AVERAGE($X$16:$X$18))/R17)*100</f>
        <v>0.31515151515149981</v>
      </c>
      <c r="AA17" s="24" t="s">
        <v>62</v>
      </c>
      <c r="AB17" s="74">
        <v>0.69166666666666676</v>
      </c>
      <c r="AC17" s="25">
        <v>22.43</v>
      </c>
      <c r="AD17" s="25">
        <v>90</v>
      </c>
      <c r="AE17" s="25">
        <v>0.22</v>
      </c>
      <c r="AF17" s="67">
        <v>43410</v>
      </c>
      <c r="AG17" s="58">
        <v>0.69374999999999998</v>
      </c>
      <c r="AH17" s="33">
        <v>25</v>
      </c>
      <c r="AI17" s="5">
        <v>22.46</v>
      </c>
      <c r="AJ17" s="33">
        <f t="shared" si="2"/>
        <v>3.0000000000001137E-2</v>
      </c>
      <c r="AK17" s="70">
        <f t="shared" ref="AK17:AK18" si="5">(ABS(AC17-AVERAGE($AI$16:$AI$18))/AC17)*100</f>
        <v>0.14861049190073558</v>
      </c>
    </row>
    <row r="18" spans="1:37" ht="30" customHeight="1" thickBot="1" x14ac:dyDescent="0.25">
      <c r="A18" s="47"/>
      <c r="B18" s="121"/>
      <c r="C18" s="31">
        <v>3</v>
      </c>
      <c r="D18" s="71">
        <v>42711</v>
      </c>
      <c r="E18" s="23" t="s">
        <v>48</v>
      </c>
      <c r="F18" s="75">
        <v>0.6958333333333333</v>
      </c>
      <c r="G18" s="25">
        <v>6.27</v>
      </c>
      <c r="H18" s="25">
        <v>25</v>
      </c>
      <c r="I18" s="25">
        <v>0.4</v>
      </c>
      <c r="J18" s="67">
        <v>45523</v>
      </c>
      <c r="K18" s="65">
        <v>0.69791666666666663</v>
      </c>
      <c r="L18" s="33">
        <v>25</v>
      </c>
      <c r="M18" s="11">
        <v>6.41</v>
      </c>
      <c r="N18" s="33">
        <f t="shared" si="0"/>
        <v>0.14000000000000057</v>
      </c>
      <c r="O18" s="70">
        <f t="shared" si="3"/>
        <v>1.8607123870281843</v>
      </c>
      <c r="P18" s="23" t="s">
        <v>61</v>
      </c>
      <c r="Q18" s="75">
        <v>0.70000000000000007</v>
      </c>
      <c r="R18" s="25">
        <v>13.75</v>
      </c>
      <c r="S18" s="25">
        <v>55</v>
      </c>
      <c r="T18" s="25">
        <v>0.4</v>
      </c>
      <c r="U18" s="67">
        <v>45523</v>
      </c>
      <c r="V18" s="65">
        <v>0.70208333333333339</v>
      </c>
      <c r="W18" s="33">
        <v>25</v>
      </c>
      <c r="X18" s="11">
        <v>13.8</v>
      </c>
      <c r="Y18" s="33">
        <f t="shared" si="1"/>
        <v>5.0000000000000711E-2</v>
      </c>
      <c r="Z18" s="70">
        <f t="shared" si="4"/>
        <v>0.31515151515149981</v>
      </c>
      <c r="AA18" s="24" t="s">
        <v>62</v>
      </c>
      <c r="AB18" s="75">
        <v>0.70416666666666661</v>
      </c>
      <c r="AC18" s="25">
        <v>22.43</v>
      </c>
      <c r="AD18" s="25">
        <v>90</v>
      </c>
      <c r="AE18" s="25">
        <v>0.22</v>
      </c>
      <c r="AF18" s="67">
        <v>43410</v>
      </c>
      <c r="AG18" s="65">
        <v>0.70624999999999993</v>
      </c>
      <c r="AH18" s="33">
        <v>25</v>
      </c>
      <c r="AI18" s="11">
        <v>22.48</v>
      </c>
      <c r="AJ18" s="33">
        <f t="shared" si="2"/>
        <v>5.0000000000000711E-2</v>
      </c>
      <c r="AK18" s="70">
        <f t="shared" si="5"/>
        <v>0.14861049190073558</v>
      </c>
    </row>
    <row r="19" spans="1:37" ht="30" customHeight="1" thickBot="1" x14ac:dyDescent="0.25">
      <c r="A19" s="47"/>
      <c r="B19" s="109">
        <v>2</v>
      </c>
      <c r="C19" s="41">
        <v>1</v>
      </c>
      <c r="D19" s="53">
        <v>42824</v>
      </c>
      <c r="E19" s="32" t="s">
        <v>48</v>
      </c>
      <c r="F19" s="57">
        <v>0.62638888888888888</v>
      </c>
      <c r="G19" s="32">
        <v>6.27</v>
      </c>
      <c r="H19" s="32">
        <v>25</v>
      </c>
      <c r="I19" s="32">
        <v>0.02</v>
      </c>
      <c r="J19" s="56">
        <v>45523</v>
      </c>
      <c r="K19" s="57">
        <v>0.62847222222222221</v>
      </c>
      <c r="L19" s="33">
        <v>25</v>
      </c>
      <c r="M19" s="60">
        <v>6.3</v>
      </c>
      <c r="N19" s="33">
        <f>ABS(G19-M19)</f>
        <v>3.0000000000000249E-2</v>
      </c>
      <c r="O19" s="70">
        <f>ABS(G19-AVERAGE($M$19:$M$21))</f>
        <v>0.16666666666666785</v>
      </c>
      <c r="P19" s="39" t="s">
        <v>49</v>
      </c>
      <c r="Q19" s="57">
        <v>0.63055555555555554</v>
      </c>
      <c r="R19" s="32">
        <v>13.72</v>
      </c>
      <c r="S19" s="32">
        <v>55</v>
      </c>
      <c r="T19" s="54">
        <v>0.05</v>
      </c>
      <c r="U19" s="56">
        <v>45523</v>
      </c>
      <c r="V19" s="57">
        <v>0.63263888888888886</v>
      </c>
      <c r="W19" s="33">
        <v>25</v>
      </c>
      <c r="X19" s="33">
        <v>13.79</v>
      </c>
      <c r="Y19" s="33">
        <f>ABS(R19-X19)</f>
        <v>6.9999999999998508E-2</v>
      </c>
      <c r="Z19" s="70">
        <f>(ABS(R19-AVERAGE($X$19:$X$21))/R19)*100</f>
        <v>0.72886297376091735</v>
      </c>
      <c r="AA19" s="38" t="s">
        <v>50</v>
      </c>
      <c r="AB19" s="57">
        <v>0.63472222222222219</v>
      </c>
      <c r="AC19" s="32">
        <v>22.53</v>
      </c>
      <c r="AD19" s="32">
        <v>90</v>
      </c>
      <c r="AE19" s="32">
        <v>0.06</v>
      </c>
      <c r="AF19" s="56">
        <v>45523</v>
      </c>
      <c r="AG19" s="57">
        <v>0.63680555555555551</v>
      </c>
      <c r="AH19" s="33">
        <v>25</v>
      </c>
      <c r="AI19" s="33">
        <v>22.59</v>
      </c>
      <c r="AJ19" s="33">
        <f>ABS(AC19-AI19)</f>
        <v>5.9999999999998721E-2</v>
      </c>
      <c r="AK19" s="70">
        <f>(ABS(AC19-AVERAGE($AI$19:$AI$21))/AC19)*100</f>
        <v>0.34028702470778716</v>
      </c>
    </row>
    <row r="20" spans="1:37" ht="28.5" customHeight="1" thickBot="1" x14ac:dyDescent="0.25">
      <c r="A20" s="47"/>
      <c r="B20" s="109"/>
      <c r="C20" s="31">
        <v>2</v>
      </c>
      <c r="D20" s="53">
        <v>42824</v>
      </c>
      <c r="E20" s="32" t="s">
        <v>48</v>
      </c>
      <c r="F20" s="58">
        <v>0.63888888888888895</v>
      </c>
      <c r="G20" s="32">
        <v>6.27</v>
      </c>
      <c r="H20" s="32">
        <v>25</v>
      </c>
      <c r="I20" s="32">
        <v>0.02</v>
      </c>
      <c r="J20" s="56">
        <v>45523</v>
      </c>
      <c r="K20" s="58">
        <v>0.64097222222222217</v>
      </c>
      <c r="L20" s="33">
        <v>25</v>
      </c>
      <c r="M20" s="5">
        <v>6.48</v>
      </c>
      <c r="N20" s="33">
        <f t="shared" ref="N20:N27" si="6">ABS(G20-M20)</f>
        <v>0.21000000000000085</v>
      </c>
      <c r="O20" s="70">
        <f t="shared" ref="O20:O21" si="7">ABS(G20-AVERAGE($M$19:$M$21))</f>
        <v>0.16666666666666785</v>
      </c>
      <c r="P20" s="39" t="s">
        <v>49</v>
      </c>
      <c r="Q20" s="58">
        <v>0.6430555555555556</v>
      </c>
      <c r="R20" s="32">
        <v>13.72</v>
      </c>
      <c r="S20" s="32">
        <v>55</v>
      </c>
      <c r="T20" s="54">
        <v>0.05</v>
      </c>
      <c r="U20" s="56">
        <v>45523</v>
      </c>
      <c r="V20" s="58">
        <v>0.64513888888888882</v>
      </c>
      <c r="W20" s="33">
        <v>25</v>
      </c>
      <c r="X20" s="5">
        <v>13.83</v>
      </c>
      <c r="Y20" s="33">
        <f t="shared" ref="Y20:Y27" si="8">ABS(R20-X20)</f>
        <v>0.10999999999999943</v>
      </c>
      <c r="Z20" s="70">
        <f t="shared" ref="Z20:Z21" si="9">(ABS(R20-AVERAGE($X$19:$X$21))/R20)*100</f>
        <v>0.72886297376091735</v>
      </c>
      <c r="AA20" s="38" t="s">
        <v>50</v>
      </c>
      <c r="AB20" s="58">
        <v>0.64722222222222225</v>
      </c>
      <c r="AC20" s="32">
        <v>22.53</v>
      </c>
      <c r="AD20" s="32">
        <v>90</v>
      </c>
      <c r="AE20" s="32">
        <v>0.06</v>
      </c>
      <c r="AF20" s="56">
        <v>45523</v>
      </c>
      <c r="AG20" s="58">
        <v>0.64930555555555558</v>
      </c>
      <c r="AH20" s="33">
        <v>25</v>
      </c>
      <c r="AI20" s="5">
        <v>22.62</v>
      </c>
      <c r="AJ20" s="33">
        <f t="shared" ref="AJ20:AJ27" si="10">ABS(AC20-AI20)</f>
        <v>8.9999999999999858E-2</v>
      </c>
      <c r="AK20" s="70">
        <f t="shared" ref="AK20:AK21" si="11">(ABS(AC20-AVERAGE($AI$19:$AI$21))/AC20)*100</f>
        <v>0.34028702470778716</v>
      </c>
    </row>
    <row r="21" spans="1:37" ht="28.5" customHeight="1" thickBot="1" x14ac:dyDescent="0.25">
      <c r="A21" s="47"/>
      <c r="B21" s="109"/>
      <c r="C21" s="34">
        <v>3</v>
      </c>
      <c r="D21" s="53">
        <v>42824</v>
      </c>
      <c r="E21" s="32" t="s">
        <v>48</v>
      </c>
      <c r="F21" s="59">
        <v>0.65138888888888891</v>
      </c>
      <c r="G21" s="32">
        <v>6.27</v>
      </c>
      <c r="H21" s="32">
        <v>25</v>
      </c>
      <c r="I21" s="32">
        <v>0.02</v>
      </c>
      <c r="J21" s="56">
        <v>45523</v>
      </c>
      <c r="K21" s="59">
        <v>0.65347222222222223</v>
      </c>
      <c r="L21" s="33">
        <v>25</v>
      </c>
      <c r="M21" s="27">
        <v>6.53</v>
      </c>
      <c r="N21" s="33">
        <f t="shared" si="6"/>
        <v>0.26000000000000068</v>
      </c>
      <c r="O21" s="70">
        <f t="shared" si="7"/>
        <v>0.16666666666666785</v>
      </c>
      <c r="P21" s="39" t="s">
        <v>49</v>
      </c>
      <c r="Q21" s="59">
        <v>0.65972222222222221</v>
      </c>
      <c r="R21" s="32">
        <v>13.72</v>
      </c>
      <c r="S21" s="32">
        <v>55</v>
      </c>
      <c r="T21" s="54">
        <v>0.05</v>
      </c>
      <c r="U21" s="56">
        <v>45523</v>
      </c>
      <c r="V21" s="59">
        <v>0.66180555555555554</v>
      </c>
      <c r="W21" s="33">
        <v>25</v>
      </c>
      <c r="X21" s="27">
        <v>13.84</v>
      </c>
      <c r="Y21" s="33">
        <f t="shared" si="8"/>
        <v>0.11999999999999922</v>
      </c>
      <c r="Z21" s="70">
        <f t="shared" si="9"/>
        <v>0.72886297376091735</v>
      </c>
      <c r="AA21" s="38" t="s">
        <v>50</v>
      </c>
      <c r="AB21" s="59">
        <v>0.66388888888888886</v>
      </c>
      <c r="AC21" s="32">
        <v>22.53</v>
      </c>
      <c r="AD21" s="32">
        <v>90</v>
      </c>
      <c r="AE21" s="32">
        <v>0.06</v>
      </c>
      <c r="AF21" s="56">
        <v>45523</v>
      </c>
      <c r="AG21" s="59">
        <v>0.66597222222222219</v>
      </c>
      <c r="AH21" s="33">
        <v>25</v>
      </c>
      <c r="AI21" s="27">
        <v>22.61</v>
      </c>
      <c r="AJ21" s="33">
        <f t="shared" si="10"/>
        <v>7.9999999999998295E-2</v>
      </c>
      <c r="AK21" s="70">
        <f t="shared" si="11"/>
        <v>0.34028702470778716</v>
      </c>
    </row>
    <row r="22" spans="1:37" ht="28.5" customHeight="1" thickBot="1" x14ac:dyDescent="0.25">
      <c r="A22" s="47"/>
      <c r="B22" s="108">
        <v>3</v>
      </c>
      <c r="C22" s="35">
        <v>1</v>
      </c>
      <c r="D22" s="36"/>
      <c r="E22" s="25"/>
      <c r="F22" s="25"/>
      <c r="G22" s="32"/>
      <c r="H22" s="32"/>
      <c r="I22" s="32"/>
      <c r="J22" s="25"/>
      <c r="K22" s="26"/>
      <c r="L22" s="33"/>
      <c r="M22" s="26"/>
      <c r="N22" s="33"/>
      <c r="O22" s="70" t="e">
        <f>(ABS(G22-AVERAGE($M$22:$M$24))/G22)*100</f>
        <v>#DIV/0!</v>
      </c>
      <c r="P22" s="23"/>
      <c r="Q22" s="25"/>
      <c r="R22" s="32"/>
      <c r="S22" s="32"/>
      <c r="T22" s="54"/>
      <c r="U22" s="25"/>
      <c r="V22" s="26"/>
      <c r="W22" s="33"/>
      <c r="X22" s="26"/>
      <c r="Y22" s="33"/>
      <c r="Z22" s="70" t="e">
        <f>(ABS(R22-AVERAGE($X$22:$X$24))/R22)*100</f>
        <v>#DIV/0!</v>
      </c>
      <c r="AA22" s="24"/>
      <c r="AB22" s="25"/>
      <c r="AC22" s="25"/>
      <c r="AD22" s="32"/>
      <c r="AE22" s="32"/>
      <c r="AF22" s="25"/>
      <c r="AG22" s="26"/>
      <c r="AH22" s="33"/>
      <c r="AI22" s="26"/>
      <c r="AJ22" s="33"/>
      <c r="AK22" s="70" t="e">
        <f>(ABS(AC22-AVERAGE($AI$22:$AI$24))/AC22)*100</f>
        <v>#DIV/0!</v>
      </c>
    </row>
    <row r="23" spans="1:37" ht="28.5" customHeight="1" thickBot="1" x14ac:dyDescent="0.25">
      <c r="A23" s="47"/>
      <c r="B23" s="109"/>
      <c r="C23" s="31">
        <v>2</v>
      </c>
      <c r="D23" s="28"/>
      <c r="E23" s="4"/>
      <c r="F23" s="4"/>
      <c r="G23" s="32"/>
      <c r="H23" s="32"/>
      <c r="I23" s="32"/>
      <c r="J23" s="4"/>
      <c r="K23" s="5"/>
      <c r="L23" s="33"/>
      <c r="M23" s="5"/>
      <c r="N23" s="33"/>
      <c r="O23" s="70" t="e">
        <f t="shared" ref="O23:O24" si="12">(ABS(G23-AVERAGE($M$22:$M$24))/G23)*100</f>
        <v>#DIV/0!</v>
      </c>
      <c r="P23" s="8"/>
      <c r="Q23" s="4"/>
      <c r="R23" s="32"/>
      <c r="S23" s="32"/>
      <c r="T23" s="54"/>
      <c r="U23" s="4"/>
      <c r="V23" s="5"/>
      <c r="W23" s="33"/>
      <c r="X23" s="5"/>
      <c r="Y23" s="33"/>
      <c r="Z23" s="70" t="e">
        <f t="shared" ref="Z23:Z24" si="13">(ABS(R23-AVERAGE($X$22:$X$24))/R23)*100</f>
        <v>#DIV/0!</v>
      </c>
      <c r="AA23" s="7"/>
      <c r="AB23" s="4"/>
      <c r="AC23" s="4"/>
      <c r="AD23" s="32"/>
      <c r="AE23" s="32"/>
      <c r="AF23" s="4"/>
      <c r="AG23" s="5"/>
      <c r="AH23" s="33"/>
      <c r="AI23" s="5"/>
      <c r="AJ23" s="33"/>
      <c r="AK23" s="70" t="e">
        <f t="shared" ref="AK23:AK24" si="14">(ABS(AC23-AVERAGE($AI$22:$AI$24))/AC23)*100</f>
        <v>#DIV/0!</v>
      </c>
    </row>
    <row r="24" spans="1:37" ht="28.5" customHeight="1" thickBot="1" x14ac:dyDescent="0.25">
      <c r="A24" s="47"/>
      <c r="B24" s="121"/>
      <c r="C24" s="31">
        <v>3</v>
      </c>
      <c r="D24" s="37"/>
      <c r="E24" s="10"/>
      <c r="F24" s="10"/>
      <c r="G24" s="32"/>
      <c r="H24" s="32"/>
      <c r="I24" s="32"/>
      <c r="J24" s="10"/>
      <c r="K24" s="11"/>
      <c r="L24" s="33"/>
      <c r="M24" s="11"/>
      <c r="N24" s="33"/>
      <c r="O24" s="70" t="e">
        <f t="shared" si="12"/>
        <v>#DIV/0!</v>
      </c>
      <c r="P24" s="9"/>
      <c r="Q24" s="10"/>
      <c r="R24" s="32"/>
      <c r="S24" s="32"/>
      <c r="T24" s="54"/>
      <c r="U24" s="10"/>
      <c r="V24" s="11"/>
      <c r="W24" s="33"/>
      <c r="X24" s="11"/>
      <c r="Y24" s="33"/>
      <c r="Z24" s="70" t="e">
        <f t="shared" si="13"/>
        <v>#DIV/0!</v>
      </c>
      <c r="AA24" s="12"/>
      <c r="AB24" s="10"/>
      <c r="AC24" s="10"/>
      <c r="AD24" s="32"/>
      <c r="AE24" s="32"/>
      <c r="AF24" s="10"/>
      <c r="AG24" s="11"/>
      <c r="AH24" s="33"/>
      <c r="AI24" s="11"/>
      <c r="AJ24" s="33"/>
      <c r="AK24" s="70" t="e">
        <f t="shared" si="14"/>
        <v>#DIV/0!</v>
      </c>
    </row>
    <row r="25" spans="1:37" ht="28.5" customHeight="1" thickBot="1" x14ac:dyDescent="0.25">
      <c r="A25" s="47"/>
      <c r="B25" s="108">
        <v>4</v>
      </c>
      <c r="C25" s="35">
        <v>1</v>
      </c>
      <c r="D25" s="63">
        <v>42943</v>
      </c>
      <c r="E25" s="32" t="s">
        <v>48</v>
      </c>
      <c r="F25" s="64">
        <v>0.60763888888888895</v>
      </c>
      <c r="G25" s="32">
        <v>6.27</v>
      </c>
      <c r="H25" s="32">
        <v>25</v>
      </c>
      <c r="I25" s="32">
        <v>0.02</v>
      </c>
      <c r="J25" s="56">
        <v>45523</v>
      </c>
      <c r="K25" s="64">
        <v>0.60972222222222217</v>
      </c>
      <c r="L25" s="33">
        <v>25</v>
      </c>
      <c r="M25" s="26">
        <v>6.14</v>
      </c>
      <c r="N25" s="33">
        <f t="shared" si="6"/>
        <v>0.12999999999999989</v>
      </c>
      <c r="O25" s="70">
        <f>(ABS(G25-AVERAGE($M$25:$M$27))/G25)*100</f>
        <v>0.63795853269536129</v>
      </c>
      <c r="P25" s="39" t="s">
        <v>49</v>
      </c>
      <c r="Q25" s="64">
        <v>0.6118055555555556</v>
      </c>
      <c r="R25" s="32">
        <v>13.72</v>
      </c>
      <c r="S25" s="32">
        <v>55</v>
      </c>
      <c r="T25" s="54">
        <v>0.05</v>
      </c>
      <c r="U25" s="56">
        <v>45523</v>
      </c>
      <c r="V25" s="64">
        <v>0.61388888888888882</v>
      </c>
      <c r="W25" s="33">
        <v>25</v>
      </c>
      <c r="X25" s="66">
        <v>13.7</v>
      </c>
      <c r="Y25" s="33">
        <f>ABS(R25-X25)</f>
        <v>2.000000000000135E-2</v>
      </c>
      <c r="Z25" s="70">
        <f>(ABS(R25-AVERAGE($X$25:$X$27))/R25)*100</f>
        <v>0.1943634596695607</v>
      </c>
      <c r="AA25" s="24" t="s">
        <v>51</v>
      </c>
      <c r="AB25" s="64">
        <v>0.61597222222222225</v>
      </c>
      <c r="AC25" s="25">
        <v>22.45</v>
      </c>
      <c r="AD25" s="32">
        <v>90</v>
      </c>
      <c r="AE25" s="32">
        <v>0.06</v>
      </c>
      <c r="AF25" s="56">
        <v>45523</v>
      </c>
      <c r="AG25" s="64">
        <v>0.61805555555555558</v>
      </c>
      <c r="AH25" s="33">
        <v>25</v>
      </c>
      <c r="AI25" s="26">
        <v>22.56</v>
      </c>
      <c r="AJ25" s="33">
        <f t="shared" si="10"/>
        <v>0.10999999999999943</v>
      </c>
      <c r="AK25" s="70">
        <f>(ABS(AC25-AVERAGE($AI$25:$AI$27))/AC25)*100</f>
        <v>0.59391239792130446</v>
      </c>
    </row>
    <row r="26" spans="1:37" ht="28.5" customHeight="1" thickBot="1" x14ac:dyDescent="0.25">
      <c r="A26" s="47"/>
      <c r="B26" s="109"/>
      <c r="C26" s="31">
        <v>2</v>
      </c>
      <c r="D26" s="63">
        <v>42943</v>
      </c>
      <c r="E26" s="32" t="s">
        <v>48</v>
      </c>
      <c r="F26" s="58">
        <v>0.62013888888888891</v>
      </c>
      <c r="G26" s="32">
        <v>6.27</v>
      </c>
      <c r="H26" s="32">
        <v>25</v>
      </c>
      <c r="I26" s="32">
        <v>0.02</v>
      </c>
      <c r="J26" s="56">
        <v>45523</v>
      </c>
      <c r="K26" s="58">
        <v>0.62222222222222223</v>
      </c>
      <c r="L26" s="33">
        <v>25</v>
      </c>
      <c r="M26" s="5">
        <v>6.27</v>
      </c>
      <c r="N26" s="60">
        <f t="shared" si="6"/>
        <v>0</v>
      </c>
      <c r="O26" s="70">
        <f>(ABS(G26-AVERAGE($M$25:$M$27))/G26)*100</f>
        <v>0.63795853269536129</v>
      </c>
      <c r="P26" s="39" t="s">
        <v>49</v>
      </c>
      <c r="Q26" s="58">
        <v>0.62430555555555556</v>
      </c>
      <c r="R26" s="32">
        <v>13.72</v>
      </c>
      <c r="S26" s="32">
        <v>55</v>
      </c>
      <c r="T26" s="54">
        <v>0.05</v>
      </c>
      <c r="U26" s="56">
        <v>45523</v>
      </c>
      <c r="V26" s="58">
        <v>0.62638888888888888</v>
      </c>
      <c r="W26" s="33">
        <v>25</v>
      </c>
      <c r="X26" s="5">
        <v>13.77</v>
      </c>
      <c r="Y26" s="33">
        <f t="shared" si="8"/>
        <v>4.9999999999998934E-2</v>
      </c>
      <c r="Z26" s="70">
        <f t="shared" ref="Z26:Z27" si="15">(ABS(R26-AVERAGE($X$25:$X$27))/R26)*100</f>
        <v>0.1943634596695607</v>
      </c>
      <c r="AA26" s="24" t="s">
        <v>51</v>
      </c>
      <c r="AB26" s="58">
        <v>0.62847222222222221</v>
      </c>
      <c r="AC26" s="25">
        <v>22.45</v>
      </c>
      <c r="AD26" s="32">
        <v>90</v>
      </c>
      <c r="AE26" s="32">
        <v>0.06</v>
      </c>
      <c r="AF26" s="56">
        <v>45523</v>
      </c>
      <c r="AG26" s="58">
        <v>0.63055555555555554</v>
      </c>
      <c r="AH26" s="33">
        <v>25</v>
      </c>
      <c r="AI26" s="5">
        <v>22.59</v>
      </c>
      <c r="AJ26" s="33">
        <f t="shared" si="10"/>
        <v>0.14000000000000057</v>
      </c>
      <c r="AK26" s="70">
        <f t="shared" ref="AK26:AK27" si="16">(ABS(AC26-AVERAGE($AI$25:$AI$27))/AC26)*100</f>
        <v>0.59391239792130446</v>
      </c>
    </row>
    <row r="27" spans="1:37" ht="28.5" customHeight="1" thickBot="1" x14ac:dyDescent="0.25">
      <c r="A27" s="47"/>
      <c r="B27" s="121"/>
      <c r="C27" s="31">
        <v>3</v>
      </c>
      <c r="D27" s="63">
        <v>42943</v>
      </c>
      <c r="E27" s="32" t="s">
        <v>48</v>
      </c>
      <c r="F27" s="65">
        <v>0.63263888888888886</v>
      </c>
      <c r="G27" s="32">
        <v>6.27</v>
      </c>
      <c r="H27" s="32">
        <v>25</v>
      </c>
      <c r="I27" s="32">
        <v>0.02</v>
      </c>
      <c r="J27" s="56">
        <v>45523</v>
      </c>
      <c r="K27" s="65">
        <v>0.63472222222222219</v>
      </c>
      <c r="L27" s="33">
        <v>25</v>
      </c>
      <c r="M27" s="11">
        <v>6.28</v>
      </c>
      <c r="N27" s="33">
        <f t="shared" si="6"/>
        <v>1.0000000000000675E-2</v>
      </c>
      <c r="O27" s="70">
        <f>(ABS(G27-AVERAGE($M$25:$M$27))/G27)*100</f>
        <v>0.63795853269536129</v>
      </c>
      <c r="P27" s="39" t="s">
        <v>49</v>
      </c>
      <c r="Q27" s="65">
        <v>0.63680555555555551</v>
      </c>
      <c r="R27" s="32">
        <v>13.72</v>
      </c>
      <c r="S27" s="32">
        <v>55</v>
      </c>
      <c r="T27" s="54">
        <v>0.05</v>
      </c>
      <c r="U27" s="56">
        <v>45523</v>
      </c>
      <c r="V27" s="65">
        <v>0.63888888888888895</v>
      </c>
      <c r="W27" s="33">
        <v>25</v>
      </c>
      <c r="X27" s="11">
        <v>13.77</v>
      </c>
      <c r="Y27" s="33">
        <f t="shared" si="8"/>
        <v>4.9999999999998934E-2</v>
      </c>
      <c r="Z27" s="70">
        <f t="shared" si="15"/>
        <v>0.1943634596695607</v>
      </c>
      <c r="AA27" s="24" t="s">
        <v>51</v>
      </c>
      <c r="AB27" s="65">
        <v>0.64097222222222217</v>
      </c>
      <c r="AC27" s="25">
        <v>22.45</v>
      </c>
      <c r="AD27" s="32">
        <v>90</v>
      </c>
      <c r="AE27" s="32">
        <v>0.06</v>
      </c>
      <c r="AF27" s="56">
        <v>45523</v>
      </c>
      <c r="AG27" s="65">
        <v>0.6430555555555556</v>
      </c>
      <c r="AH27" s="33">
        <v>25</v>
      </c>
      <c r="AI27" s="11">
        <v>22.6</v>
      </c>
      <c r="AJ27" s="33">
        <f t="shared" si="10"/>
        <v>0.15000000000000213</v>
      </c>
      <c r="AK27" s="70">
        <f t="shared" si="16"/>
        <v>0.59391239792130446</v>
      </c>
    </row>
    <row r="28" spans="1:37" ht="28.5" customHeight="1" x14ac:dyDescent="0.2">
      <c r="A28" s="47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7"/>
    </row>
    <row r="29" spans="1:37" ht="28.5" customHeight="1" x14ac:dyDescent="0.2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7"/>
    </row>
    <row r="30" spans="1:37" ht="28.5" customHeight="1" x14ac:dyDescent="0.2">
      <c r="B30" s="6"/>
      <c r="C30" s="6"/>
      <c r="AK30" s="1"/>
    </row>
    <row r="31" spans="1:37" ht="28.5" customHeight="1" x14ac:dyDescent="0.2">
      <c r="B31" s="6"/>
      <c r="C31" s="6"/>
      <c r="AK31" s="1"/>
    </row>
    <row r="32" spans="1:37" ht="28.5" customHeight="1" x14ac:dyDescent="0.2">
      <c r="B32" s="6"/>
      <c r="C32" s="6"/>
      <c r="AK32" s="1"/>
    </row>
    <row r="33" spans="2:37" ht="28.5" customHeight="1" x14ac:dyDescent="0.2">
      <c r="B33" s="6"/>
      <c r="C33" s="6"/>
      <c r="AK33" s="1"/>
    </row>
    <row r="34" spans="2:37" ht="28.5" customHeight="1" x14ac:dyDescent="0.2">
      <c r="B34" s="6"/>
      <c r="C34" s="6"/>
      <c r="AK34" s="1"/>
    </row>
    <row r="35" spans="2:37" ht="28.5" customHeight="1" x14ac:dyDescent="0.2">
      <c r="B35" s="6"/>
      <c r="C35" s="6"/>
      <c r="AK35" s="1"/>
    </row>
    <row r="36" spans="2:37" ht="28.5" customHeight="1" x14ac:dyDescent="0.2">
      <c r="B36" s="6"/>
      <c r="C36" s="6"/>
      <c r="AK36" s="1"/>
    </row>
    <row r="37" spans="2:37" ht="28.5" customHeight="1" x14ac:dyDescent="0.2">
      <c r="B37" s="6"/>
      <c r="C37" s="6"/>
      <c r="AK37" s="1"/>
    </row>
    <row r="38" spans="2:37" ht="28.5" customHeight="1" x14ac:dyDescent="0.2">
      <c r="B38" s="6"/>
      <c r="C38" s="6"/>
      <c r="AK38" s="1"/>
    </row>
    <row r="39" spans="2:37" ht="28.5" customHeight="1" x14ac:dyDescent="0.2">
      <c r="B39" s="6"/>
      <c r="C39" s="6"/>
      <c r="AK39" s="1"/>
    </row>
    <row r="40" spans="2:37" ht="28.5" customHeight="1" x14ac:dyDescent="0.2">
      <c r="B40" s="6"/>
      <c r="C40" s="6"/>
      <c r="AK40" s="1"/>
    </row>
    <row r="41" spans="2:37" ht="28.5" customHeight="1" x14ac:dyDescent="0.2">
      <c r="B41" s="6"/>
      <c r="C41" s="6"/>
      <c r="AK41" s="1"/>
    </row>
    <row r="42" spans="2:37" ht="28.5" customHeight="1" x14ac:dyDescent="0.2">
      <c r="B42" s="6"/>
      <c r="C42" s="6"/>
      <c r="AK42" s="1"/>
    </row>
    <row r="43" spans="2:37" ht="28.5" customHeight="1" x14ac:dyDescent="0.2">
      <c r="B43" s="6"/>
      <c r="C43" s="6"/>
      <c r="AK43" s="1"/>
    </row>
    <row r="44" spans="2:37" ht="28.5" customHeight="1" x14ac:dyDescent="0.2">
      <c r="B44" s="6"/>
      <c r="C44" s="6"/>
      <c r="AK44" s="1"/>
    </row>
    <row r="45" spans="2:37" ht="28.5" customHeight="1" x14ac:dyDescent="0.2">
      <c r="B45" s="6"/>
      <c r="C45" s="6"/>
      <c r="AK45" s="1"/>
    </row>
  </sheetData>
  <mergeCells count="30">
    <mergeCell ref="B25:B27"/>
    <mergeCell ref="V14:Z14"/>
    <mergeCell ref="AA14:AF14"/>
    <mergeCell ref="AG14:AK14"/>
    <mergeCell ref="B16:B18"/>
    <mergeCell ref="B19:B21"/>
    <mergeCell ref="B22:B24"/>
    <mergeCell ref="B12:B15"/>
    <mergeCell ref="C12:C15"/>
    <mergeCell ref="D12:AK12"/>
    <mergeCell ref="D13:O13"/>
    <mergeCell ref="P13:Z13"/>
    <mergeCell ref="AA13:AK13"/>
    <mergeCell ref="D14:D15"/>
    <mergeCell ref="E14:J14"/>
    <mergeCell ref="K14:O14"/>
    <mergeCell ref="P14:U14"/>
    <mergeCell ref="H2:L5"/>
    <mergeCell ref="N2:Z5"/>
    <mergeCell ref="AA2:AD3"/>
    <mergeCell ref="AA4:AD5"/>
    <mergeCell ref="H9:AD9"/>
    <mergeCell ref="H10:J10"/>
    <mergeCell ref="K10:M10"/>
    <mergeCell ref="N10:P10"/>
    <mergeCell ref="Q10:T10"/>
    <mergeCell ref="U10:V10"/>
    <mergeCell ref="W10:X10"/>
    <mergeCell ref="Y10:Z10"/>
    <mergeCell ref="AA10:AB10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SO2</vt:lpstr>
      <vt:lpstr>NOX</vt:lpstr>
      <vt:lpstr>CO2</vt:lpstr>
      <vt:lpstr>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2017-11-30T18:04:51Z</dcterms:modified>
</cp:coreProperties>
</file>